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510" yWindow="585" windowWidth="13095" windowHeight="6855"/>
  </bookViews>
  <sheets>
    <sheet name="Доходы" sheetId="2" r:id="rId1"/>
  </sheets>
  <calcPr calcId="144525"/>
</workbook>
</file>

<file path=xl/calcChain.xml><?xml version="1.0" encoding="utf-8"?>
<calcChain xmlns="http://schemas.openxmlformats.org/spreadsheetml/2006/main">
  <c r="F18" i="2" l="1"/>
  <c r="F23" i="2"/>
  <c r="F24" i="2"/>
  <c r="F26" i="2"/>
  <c r="F27" i="2"/>
  <c r="F28" i="2"/>
  <c r="F29" i="2"/>
  <c r="F30" i="2"/>
  <c r="F32" i="2"/>
  <c r="F33" i="2"/>
  <c r="F35" i="2"/>
  <c r="F36" i="2"/>
  <c r="F37" i="2"/>
  <c r="F38" i="2"/>
  <c r="F39" i="2"/>
  <c r="F40" i="2"/>
  <c r="F41" i="2"/>
  <c r="F42" i="2"/>
  <c r="F44" i="2"/>
  <c r="F45" i="2"/>
  <c r="F47" i="2"/>
  <c r="F48" i="2"/>
  <c r="F49" i="2"/>
  <c r="F50" i="2"/>
  <c r="F51" i="2"/>
  <c r="F52" i="2"/>
  <c r="F53" i="2"/>
  <c r="F54" i="2"/>
  <c r="F55" i="2"/>
  <c r="F56" i="2"/>
  <c r="F57" i="2"/>
  <c r="F58" i="2"/>
  <c r="F59" i="2"/>
  <c r="F61" i="2"/>
  <c r="F62" i="2"/>
  <c r="F63" i="2"/>
  <c r="F64" i="2"/>
  <c r="F65" i="2"/>
  <c r="F66" i="2"/>
  <c r="F67" i="2"/>
  <c r="F68" i="2"/>
  <c r="F70" i="2"/>
  <c r="F71" i="2"/>
  <c r="F72" i="2"/>
  <c r="F73" i="2"/>
  <c r="F75" i="2"/>
  <c r="F76" i="2"/>
  <c r="F77" i="2"/>
  <c r="F78" i="2"/>
  <c r="F79" i="2"/>
  <c r="F80" i="2"/>
  <c r="F81" i="2"/>
  <c r="F82" i="2"/>
  <c r="F84" i="2"/>
  <c r="F85" i="2"/>
  <c r="F86" i="2"/>
  <c r="F87" i="2"/>
  <c r="F88" i="2"/>
  <c r="F89" i="2"/>
  <c r="F90" i="2"/>
  <c r="F91" i="2"/>
  <c r="F92" i="2"/>
  <c r="F93" i="2"/>
  <c r="F94" i="2"/>
  <c r="F95" i="2"/>
  <c r="F96" i="2"/>
  <c r="F97" i="2"/>
  <c r="F101" i="2"/>
  <c r="F102" i="2"/>
  <c r="F103"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9" i="2"/>
  <c r="F150" i="2"/>
  <c r="F151" i="2"/>
  <c r="F152" i="2"/>
  <c r="F153" i="2"/>
  <c r="F154" i="2"/>
  <c r="F156" i="2"/>
  <c r="F157" i="2"/>
  <c r="F158" i="2"/>
  <c r="F159" i="2"/>
  <c r="F160" i="2"/>
  <c r="F162" i="2"/>
  <c r="F163" i="2"/>
  <c r="F164" i="2"/>
  <c r="F165" i="2"/>
  <c r="F167" i="2"/>
  <c r="F168" i="2"/>
  <c r="F169" i="2"/>
  <c r="F170" i="2"/>
  <c r="F171" i="2"/>
  <c r="F172" i="2"/>
  <c r="F173" i="2"/>
  <c r="F174" i="2"/>
  <c r="F175" i="2"/>
  <c r="F176" i="2"/>
  <c r="F177" i="2"/>
  <c r="F178" i="2"/>
  <c r="F179" i="2"/>
  <c r="F180"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10" i="2"/>
  <c r="F211" i="2"/>
  <c r="F212" i="2"/>
  <c r="F213" i="2"/>
  <c r="F214"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16" i="2"/>
  <c r="E264" i="2"/>
  <c r="E278" i="2"/>
  <c r="D278" i="2"/>
  <c r="E104" i="2"/>
  <c r="F104" i="2" s="1"/>
  <c r="D104" i="2"/>
  <c r="E209" i="2"/>
  <c r="F209" i="2" s="1"/>
  <c r="D209" i="2"/>
  <c r="E155" i="2"/>
  <c r="F155" i="2" s="1"/>
  <c r="D155" i="2"/>
  <c r="E88" i="2"/>
  <c r="D88" i="2"/>
  <c r="E83" i="2"/>
  <c r="F83" i="2" s="1"/>
  <c r="D83" i="2"/>
  <c r="E74" i="2"/>
  <c r="F74" i="2" s="1"/>
  <c r="D74" i="2"/>
  <c r="E69" i="2"/>
  <c r="D69" i="2"/>
  <c r="F69" i="2" s="1"/>
  <c r="E60" i="2"/>
  <c r="F60" i="2" s="1"/>
  <c r="D60" i="2"/>
  <c r="E19" i="2"/>
  <c r="F19" i="2" s="1"/>
  <c r="E16" i="2"/>
  <c r="D19" i="2"/>
  <c r="D17" i="2"/>
  <c r="D16" i="2" s="1"/>
  <c r="F17" i="2" l="1"/>
  <c r="E291" i="2"/>
  <c r="D291" i="2"/>
  <c r="F291" i="2" l="1"/>
</calcChain>
</file>

<file path=xl/sharedStrings.xml><?xml version="1.0" encoding="utf-8"?>
<sst xmlns="http://schemas.openxmlformats.org/spreadsheetml/2006/main" count="871" uniqueCount="450">
  <si>
    <t xml:space="preserve"> Наименование показателя</t>
  </si>
  <si>
    <t>Код дохода по бюджетной классификации</t>
  </si>
  <si>
    <t>Утвержденные бюджетные назначения</t>
  </si>
  <si>
    <t>Исполнено</t>
  </si>
  <si>
    <t>4</t>
  </si>
  <si>
    <t>5</t>
  </si>
  <si>
    <t>6</t>
  </si>
  <si>
    <t>x</t>
  </si>
  <si>
    <t xml:space="preserve">  НАЛОГОВЫЕ И НЕНАЛОГОВЫЕ ДОХОДЫ</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</si>
  <si>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</si>
  <si>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</si>
  <si>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</si>
  <si>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</si>
  <si>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</si>
  <si>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</si>
  <si>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</si>
  <si>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</si>
  <si>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</si>
  <si>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</si>
  <si>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</si>
  <si>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</si>
  <si>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</si>
  <si>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</si>
  <si>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</si>
  <si>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</si>
  <si>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</si>
  <si>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</si>
  <si>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</si>
  <si>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</si>
  <si>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</si>
  <si>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</si>
  <si>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</si>
  <si>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</si>
  <si>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</si>
  <si>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</si>
  <si>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</si>
  <si>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</si>
  <si>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</si>
  <si>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</si>
  <si>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</si>
  <si>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</si>
  <si>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</si>
  <si>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</si>
  <si>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</si>
  <si>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</si>
  <si>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</si>
  <si>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</si>
  <si>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</si>
  <si>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</si>
  <si>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</si>
  <si>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</si>
  <si>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</si>
  <si>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Платежи в целях возмещения причиненного ущерба (убытков)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</si>
  <si>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</si>
  <si>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</si>
  <si>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</si>
  <si>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Платежи, уплачиваемые в целях возмещения вреда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</si>
  <si>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</si>
  <si>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ПРИ ПОЛЬЗОВАНИИ ПРИРОДНЫМИ РЕСУРСАМИ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</si>
  <si>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</si>
  <si>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</si>
  <si>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размещение отходов производства и потребления</t>
  </si>
  <si>
    <t xml:space="preserve">  Плата за размещение отходов производства</t>
  </si>
  <si>
    <t xml:space="preserve">  Плата за размещение твердых коммунальных отходов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</si>
  <si>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</si>
  <si>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</si>
  <si>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</si>
  <si>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</si>
  <si>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</si>
  <si>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</si>
  <si>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</si>
  <si>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</si>
  <si>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муниципальных округов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</si>
  <si>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</si>
  <si>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</si>
  <si>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</si>
  <si>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</si>
  <si>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</si>
  <si>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</si>
  <si>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</si>
  <si>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</si>
  <si>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 xml:space="preserve">  ДОХОДЫ ОТ ОКАЗАНИЯ ПЛАТНЫХ УСЛУГ И КОМПЕНСАЦИИ ЗАТРАТ ГОСУДАРСТВА</t>
  </si>
  <si>
    <t xml:space="preserve">  Доходы от оказания платных услуг (работ)</t>
  </si>
  <si>
    <t xml:space="preserve">  Прочие доходы от оказания платных услуг (работ)</t>
  </si>
  <si>
    <t xml:space="preserve">  Прочие доходы от оказания платных услуг (работ) получателями средств бюджетов муниципальных округов</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</si>
  <si>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</si>
  <si>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</si>
  <si>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</si>
  <si>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</si>
  <si>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</si>
  <si>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</si>
  <si>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</si>
  <si>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</si>
  <si>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</si>
  <si>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</si>
  <si>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</si>
  <si>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</si>
  <si>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</si>
  <si>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</si>
  <si>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</si>
  <si>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ПРОЧИЕ НЕНАЛОГОВЫЕ ДОХОДЫ</t>
  </si>
  <si>
    <t xml:space="preserve">  Невыясненные поступления</t>
  </si>
  <si>
    <t xml:space="preserve">  Невыясненные поступления в бюджеты муниципальных округов</t>
  </si>
  <si>
    <t xml:space="preserve">  Прочие неналоговые доходы</t>
  </si>
  <si>
    <t xml:space="preserve">  Прочие неналоговые доходы бюджетов муниципальных округов</t>
  </si>
  <si>
    <t xml:space="preserve">  БЕЗВОЗМЕЗДНЫЕ ПОСТУПЛЕНИЯ</t>
  </si>
  <si>
    <t xml:space="preserve">  ПРОЧИЕ БЕЗВОЗМЕЗДНЫЕ ПОСТУПЛЕНИЯ</t>
  </si>
  <si>
    <t xml:space="preserve">  Прочие безвозмездные поступления в бюджеты муниципальных округов</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</si>
  <si>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</si>
  <si>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</si>
  <si>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</si>
  <si>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</si>
  <si>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</si>
  <si>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</si>
  <si>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</si>
  <si>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</si>
  <si>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</si>
  <si>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</si>
  <si>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</si>
  <si>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</si>
  <si>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</si>
  <si>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</si>
  <si>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</si>
  <si>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</si>
  <si>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</si>
  <si>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</si>
  <si>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</si>
  <si>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</si>
  <si>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</si>
  <si>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</si>
  <si>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</si>
  <si>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</si>
  <si>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</si>
  <si>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НАЛОГИ НА СОВОКУПНЫЙ ДОХОД</t>
  </si>
  <si>
    <t xml:space="preserve">  Единый налог на вмененный доход для отдельных видов деятельности</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</si>
  <si>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</si>
  <si>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 xml:space="preserve">  Единый сельскохозяйственный налог</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</si>
  <si>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</si>
  <si>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</si>
  <si>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муниципальных округов</t>
  </si>
  <si>
    <t xml:space="preserve">  НАЛОГИ НА ИМУЩЕСТВО</t>
  </si>
  <si>
    <t xml:space="preserve">  Налог на имущество физических лиц</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</si>
  <si>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</si>
  <si>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Земельный налог</t>
  </si>
  <si>
    <t xml:space="preserve">  Земельный налог с организаций</t>
  </si>
  <si>
    <t xml:space="preserve">  Земельный налог с организаций, обладающих земельным участком, расположенным в границах муниципальных округов</t>
  </si>
  <si>
    <t xml:space="preserve">  Земельный налог с физических лиц</t>
  </si>
  <si>
    <t xml:space="preserve">  Земельный налог с физических лиц, обладающих земельным участком, расположенным в границах муниципальных округов</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</si>
  <si>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</si>
  <si>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</si>
  <si>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</si>
  <si>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</si>
  <si>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Доходы от компенсации затрат государства</t>
  </si>
  <si>
    <t xml:space="preserve">  Прочие доходы от компенсации затрат государства</t>
  </si>
  <si>
    <t xml:space="preserve">  Прочие доходы от компенсации затрат бюджетов муниципальных округов</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</si>
  <si>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</si>
  <si>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</si>
  <si>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Дотации на выравнивание бюджетной обеспеченности</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</si>
  <si>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</si>
  <si>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Дотации бюджетам на поддержку мер по обеспечению сбалансированности бюджетов</t>
  </si>
  <si>
    <t xml:space="preserve">  Дотации бюджетам муниципальных округов на поддержку мер по обеспечению сбалансированности бюджетов</t>
  </si>
  <si>
    <t xml:space="preserve">  Субсидии бюджетам бюджетной системы Российской Федерации (межбюджетные субсидии)</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</si>
  <si>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</si>
  <si>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</si>
  <si>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</si>
  <si>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Субсидии бюджетам муниципальных округов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</si>
  <si>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</si>
  <si>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</si>
  <si>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</si>
  <si>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</si>
  <si>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на поддержку отрасли культуры</t>
  </si>
  <si>
    <t xml:space="preserve">  Субсидии бюджетам муниципальных округов на поддержку отрасли культуры</t>
  </si>
  <si>
    <t xml:space="preserve">  Субсидии бюджетам на реализацию программ формирования современной городской среды</t>
  </si>
  <si>
    <t xml:space="preserve">  Субсидии бюджетам муниципальных округов на реализацию программ формирования современной городской среды</t>
  </si>
  <si>
    <t xml:space="preserve">  Субсидии бюджетам на подготовку проектов межевания земельных участков и на проведение кадастровых работ</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</si>
  <si>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</si>
  <si>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Субсидии бюджетам на реализацию мероприятий по модернизации школьных систем образования</t>
  </si>
  <si>
    <t xml:space="preserve">  Субсидии бюджетам муниципальных округов на реализацию мероприятий по модернизации школьных систем образования</t>
  </si>
  <si>
    <t xml:space="preserve">  Прочие субсидии</t>
  </si>
  <si>
    <t xml:space="preserve">  Прочие субсидии бюджетам муниципальных округов</t>
  </si>
  <si>
    <t xml:space="preserve">  Субвенции бюджетам бюджетной системы Российской Федерации</t>
  </si>
  <si>
    <t xml:space="preserve">  Субвенции местным бюджетам на выполнение передаваемых полномочий субъектов Российской Федерации</t>
  </si>
  <si>
    <t xml:space="preserve">  Субвенции бюджетам муниципальных округов на выполнение передаваемых полномочий субъектов Российской Федерации</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</si>
  <si>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</si>
  <si>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</si>
  <si>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</si>
  <si>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</si>
  <si>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на государственную регистрацию актов гражданского состояния</t>
  </si>
  <si>
    <t xml:space="preserve">  Субвенции бюджетам муниципальных округов на государственную регистрацию актов гражданского состояния</t>
  </si>
  <si>
    <t xml:space="preserve">  Прочие субвенции</t>
  </si>
  <si>
    <t xml:space="preserve">  Прочие субвенции бюджетам муниципальных округов</t>
  </si>
  <si>
    <t xml:space="preserve">  Иные межбюджетные трансферты</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</si>
  <si>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</si>
  <si>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</si>
  <si>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</si>
  <si>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</si>
  <si>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</si>
  <si>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</si>
  <si>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Прочие межбюджетные трансферты, передаваемые бюджетам</t>
  </si>
  <si>
    <t xml:space="preserve">  Прочие межбюджетные трансферты, передаваемые бюджетам муниципальных округов</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</si>
  <si>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</si>
  <si>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</si>
  <si>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главного админи-стратора поступлений</t>
  </si>
  <si>
    <t>Приложение 1</t>
  </si>
  <si>
    <t>к решению Думы Варгашинского муниципального округа</t>
  </si>
  <si>
    <t>Курганской области от "___"__________ 2025 года № ____</t>
  </si>
  <si>
    <t>"Об утверждении отчета об исполнении бюджета</t>
  </si>
  <si>
    <t xml:space="preserve">      </t>
  </si>
  <si>
    <t xml:space="preserve"> (тысяч рублей)</t>
  </si>
  <si>
    <t>011</t>
  </si>
  <si>
    <t>Управление по обеспечению деятельности мировых судей в Курганской области</t>
  </si>
  <si>
    <t xml:space="preserve"> 1 00 00000 00 0000 000</t>
  </si>
  <si>
    <t xml:space="preserve"> 1 16 00000 00 0000 000</t>
  </si>
  <si>
    <t xml:space="preserve"> 1 16 01000 01 0000 140</t>
  </si>
  <si>
    <t xml:space="preserve"> 1 16 01050 01 0000 140</t>
  </si>
  <si>
    <t xml:space="preserve"> 1 16 01053 01 0000 140</t>
  </si>
  <si>
    <t xml:space="preserve"> 1 16 01053 01 9000 140</t>
  </si>
  <si>
    <t xml:space="preserve"> 1 16 01060 01 0000 140</t>
  </si>
  <si>
    <t xml:space="preserve"> 1 16 01063 01 0000 140</t>
  </si>
  <si>
    <t xml:space="preserve"> 1 16 01063 01 0009 140</t>
  </si>
  <si>
    <t xml:space="preserve"> 1 16 01063 01 0091 140</t>
  </si>
  <si>
    <t xml:space="preserve"> 1 16 01063 01 0101 140</t>
  </si>
  <si>
    <t xml:space="preserve"> 1 16 01063 01 9000 140</t>
  </si>
  <si>
    <t xml:space="preserve"> 1 16 01070 01 0000 140</t>
  </si>
  <si>
    <t xml:space="preserve"> 1 16 01073 01 0000 140</t>
  </si>
  <si>
    <t xml:space="preserve"> 1 16 01073 01 0017 140</t>
  </si>
  <si>
    <t xml:space="preserve"> 1 16 01073 01 0019 140</t>
  </si>
  <si>
    <t>1 16 01073 01 0027 140</t>
  </si>
  <si>
    <t>1 16 01073 01 0233 140</t>
  </si>
  <si>
    <t xml:space="preserve"> 1 16 01080 01 0000 140</t>
  </si>
  <si>
    <t xml:space="preserve"> 1 16 01083 01 0000 140</t>
  </si>
  <si>
    <t xml:space="preserve"> 1 16 01083 01 0037 140</t>
  </si>
  <si>
    <t xml:space="preserve"> 1 16 01140 01 0000 140</t>
  </si>
  <si>
    <t>1 16 01143 01 0000 140</t>
  </si>
  <si>
    <t xml:space="preserve"> 1 16 01143 01 0002 140</t>
  </si>
  <si>
    <t xml:space="preserve"> 1 16 01143 01 0016 140</t>
  </si>
  <si>
    <t xml:space="preserve"> 1 16 01143 01 0171 140</t>
  </si>
  <si>
    <t xml:space="preserve"> 1 16 01143 01 9000 140</t>
  </si>
  <si>
    <t xml:space="preserve"> 1 16 01150 01 0000 140</t>
  </si>
  <si>
    <t xml:space="preserve"> 1 16 01153 01 0000 140</t>
  </si>
  <si>
    <t xml:space="preserve"> 1 16 01153 01 0006 140</t>
  </si>
  <si>
    <t xml:space="preserve"> 1 16 01153 01 0012 140</t>
  </si>
  <si>
    <t xml:space="preserve"> 1 16 01170 01 0000 140</t>
  </si>
  <si>
    <t xml:space="preserve"> 1 16 01173 01 0000 140</t>
  </si>
  <si>
    <t xml:space="preserve"> 1 16 01173 01 0008 140</t>
  </si>
  <si>
    <t xml:space="preserve"> 1 16 01173 01 9000 140</t>
  </si>
  <si>
    <t xml:space="preserve"> 1 16 01190 01 0000 140</t>
  </si>
  <si>
    <t xml:space="preserve"> 1 16 01193 01 0000 140</t>
  </si>
  <si>
    <t>1 16 01193 01 0013 140</t>
  </si>
  <si>
    <t xml:space="preserve"> 1 16 01193 01 9000 140</t>
  </si>
  <si>
    <t xml:space="preserve"> 1 16 01200 01 0000 140</t>
  </si>
  <si>
    <t xml:space="preserve"> 1 16 01203 01 0000 140</t>
  </si>
  <si>
    <t xml:space="preserve"> 1 16 01203 01 0010 140</t>
  </si>
  <si>
    <t xml:space="preserve"> 1 16 01203 01 9000 140</t>
  </si>
  <si>
    <t>Департамент природных ресурсов и охраны окружающей среды Курганской области</t>
  </si>
  <si>
    <t>012</t>
  </si>
  <si>
    <t>1 16 10000 00 0000 140</t>
  </si>
  <si>
    <t xml:space="preserve"> 1 16 10120 00 0000 140</t>
  </si>
  <si>
    <t xml:space="preserve"> 1 16 10123 01 0000 140</t>
  </si>
  <si>
    <t xml:space="preserve"> 1 16 10123 01 0141 140</t>
  </si>
  <si>
    <t xml:space="preserve"> 1 16 11000 01 0000 140</t>
  </si>
  <si>
    <t xml:space="preserve"> 1 16 11050 01 0000 140</t>
  </si>
  <si>
    <t>Управление охотничьего хозяйства Курганской области</t>
  </si>
  <si>
    <t>020</t>
  </si>
  <si>
    <t>1 16 00000 00 0000 000</t>
  </si>
  <si>
    <t>Управление Федеральной службы по надзору в сфере природопользования по Курганской области</t>
  </si>
  <si>
    <t>048</t>
  </si>
  <si>
    <t>Федеральное агентсво по рыболовству</t>
  </si>
  <si>
    <t>076</t>
  </si>
  <si>
    <t>Финансовое управление Курганской области</t>
  </si>
  <si>
    <t>090</t>
  </si>
  <si>
    <t>1 12 00000 00 0000 000</t>
  </si>
  <si>
    <t xml:space="preserve"> 1 12 01000 01 0000 120</t>
  </si>
  <si>
    <t xml:space="preserve"> 1 12 01010 01 0000 120</t>
  </si>
  <si>
    <t xml:space="preserve"> 1 12 01010 01 6000 120</t>
  </si>
  <si>
    <t xml:space="preserve"> 1 12 01040 01 0000 120</t>
  </si>
  <si>
    <t xml:space="preserve"> 1 12 01041 01 0000 120</t>
  </si>
  <si>
    <t xml:space="preserve"> 1 12 01041 01 6000 120</t>
  </si>
  <si>
    <t>1 16 11000 01 0000 140</t>
  </si>
  <si>
    <t>1 16 01000 01 0000 140</t>
  </si>
  <si>
    <t>1 16 01050 01 0000 140</t>
  </si>
  <si>
    <t>1 16 01060 01 0000 140</t>
  </si>
  <si>
    <t>1 16 01063 01 9000 140</t>
  </si>
  <si>
    <t>1 16 01073 01 9000 140</t>
  </si>
  <si>
    <t>1 16 01200 01 0000 140</t>
  </si>
  <si>
    <t>Администрация Варгашинского муниципального округа Курганской области</t>
  </si>
  <si>
    <t>098</t>
  </si>
  <si>
    <t>1 00 00000 00 0000 000</t>
  </si>
  <si>
    <t>1 11 00000 00 0000 000</t>
  </si>
  <si>
    <t xml:space="preserve"> 1 11 05000 00 0000 120</t>
  </si>
  <si>
    <t>1 11 05010 00 0000 120</t>
  </si>
  <si>
    <t xml:space="preserve"> 1 11 05012 14 0000 120</t>
  </si>
  <si>
    <t>1 11 05020 00 0000 120</t>
  </si>
  <si>
    <t>1 11 05024 14 0000 120</t>
  </si>
  <si>
    <t>1 11 05070 00 0000 120</t>
  </si>
  <si>
    <t>1 11 05074 14 0000 120</t>
  </si>
  <si>
    <t>1 11 05300 00 0000 120</t>
  </si>
  <si>
    <t>1 11 05320 00 0000 120</t>
  </si>
  <si>
    <t xml:space="preserve"> 1 11 05324 14 0000 120</t>
  </si>
  <si>
    <t xml:space="preserve"> 1 11 09000 00 0000 120</t>
  </si>
  <si>
    <t xml:space="preserve"> 1 11 09040 00 0000 120</t>
  </si>
  <si>
    <t xml:space="preserve"> 1 11 09044 14 0000 120</t>
  </si>
  <si>
    <t>1 11 09080 00 0000 120</t>
  </si>
  <si>
    <t xml:space="preserve"> 1 11 09080 14 0000 120</t>
  </si>
  <si>
    <t xml:space="preserve"> 1 13 00000 00 0000 000</t>
  </si>
  <si>
    <t xml:space="preserve"> 1 13 01000 00 0000 130</t>
  </si>
  <si>
    <t xml:space="preserve"> 1 13 01990 00 0000 130</t>
  </si>
  <si>
    <t xml:space="preserve"> 1 13 01994 14 0000 130</t>
  </si>
  <si>
    <t xml:space="preserve"> 1 14 00000 00 0000 000</t>
  </si>
  <si>
    <t xml:space="preserve"> 1 14 02000 00 0000 000</t>
  </si>
  <si>
    <t xml:space="preserve"> 1 14 02040 14 0000 410</t>
  </si>
  <si>
    <t>1 14 02043 14 0000 410</t>
  </si>
  <si>
    <t>1 14 06000 00 0000 430</t>
  </si>
  <si>
    <t>1 14 06010 00 0000 430</t>
  </si>
  <si>
    <t>1 14 06012 14 0000 430</t>
  </si>
  <si>
    <t>1 14 06300 00 0000 430</t>
  </si>
  <si>
    <t>1 14 06310 00 0000 430</t>
  </si>
  <si>
    <t>1 14 06312 14 0000 430</t>
  </si>
  <si>
    <t xml:space="preserve"> 1 16 02000 02 0000 140</t>
  </si>
  <si>
    <t xml:space="preserve"> 1 16 02020 02 0000 140</t>
  </si>
  <si>
    <t xml:space="preserve"> 1 16 07000 00 0000 140</t>
  </si>
  <si>
    <t xml:space="preserve"> 1 16 07090 00 0000 140</t>
  </si>
  <si>
    <t xml:space="preserve"> 1 16 07090 14 0000 140</t>
  </si>
  <si>
    <t xml:space="preserve"> 1 16 10000 00 0000 140</t>
  </si>
  <si>
    <t xml:space="preserve"> 1 17 00000 00 0000 000</t>
  </si>
  <si>
    <t xml:space="preserve"> 1 17 01000 00 0000 180</t>
  </si>
  <si>
    <t xml:space="preserve"> 1 17 01040 14 0000 180</t>
  </si>
  <si>
    <t xml:space="preserve"> 1 17 05000 00 0000 180</t>
  </si>
  <si>
    <t>1 17 05040 14 0000 180</t>
  </si>
  <si>
    <t xml:space="preserve"> 2 00 00000 00 0000 000</t>
  </si>
  <si>
    <t xml:space="preserve"> 2 07 00000 00 0000 000</t>
  </si>
  <si>
    <t xml:space="preserve"> 2 07 04000 14 0000 150</t>
  </si>
  <si>
    <t xml:space="preserve"> 2 07 04050 14 0000 150</t>
  </si>
  <si>
    <t>Управление Федеральной налоговой службы  по Курганской области</t>
  </si>
  <si>
    <t>182</t>
  </si>
  <si>
    <t xml:space="preserve"> 1 01 00000 00 0000 000</t>
  </si>
  <si>
    <t xml:space="preserve"> 1 01 02000 01 0000 110</t>
  </si>
  <si>
    <t xml:space="preserve"> 1 01 02010 01 0000 110</t>
  </si>
  <si>
    <t xml:space="preserve"> 1 01 02010 01 1000 110</t>
  </si>
  <si>
    <t xml:space="preserve"> 1 01 02010 01 3000 110</t>
  </si>
  <si>
    <t xml:space="preserve"> 1 01 02020 01 0000 110</t>
  </si>
  <si>
    <t xml:space="preserve"> 1 01 02020 01 1000 110</t>
  </si>
  <si>
    <t xml:space="preserve"> 1 01 02030 01 0000 110</t>
  </si>
  <si>
    <t>1 01 02030 01 1000 110</t>
  </si>
  <si>
    <t xml:space="preserve"> 1 01 02030 01 3000 110</t>
  </si>
  <si>
    <t xml:space="preserve"> 1 01 02080 01 0000 110</t>
  </si>
  <si>
    <t>1 01 02080 01 1000 110</t>
  </si>
  <si>
    <t xml:space="preserve"> 1 01 02130 01 0000 110</t>
  </si>
  <si>
    <t>1 01 02130 01 1000 110</t>
  </si>
  <si>
    <t xml:space="preserve"> 1 01 02140 01 0000 110</t>
  </si>
  <si>
    <t>1 01 02140 01 1000 110</t>
  </si>
  <si>
    <t xml:space="preserve"> 1 03 00000 00 0000 000</t>
  </si>
  <si>
    <t xml:space="preserve"> 1 03 02000 01 0000 110</t>
  </si>
  <si>
    <t>1 03 02230 01 0000 110</t>
  </si>
  <si>
    <t xml:space="preserve"> 1 03 02231 01 0000 110</t>
  </si>
  <si>
    <t xml:space="preserve"> 1 03 02240 01 0000 110</t>
  </si>
  <si>
    <t xml:space="preserve"> 1 03 02241 01 0000 110</t>
  </si>
  <si>
    <t xml:space="preserve"> 1 03 02250 01 0000 110</t>
  </si>
  <si>
    <t xml:space="preserve"> 1 03 02251 01 0000 110</t>
  </si>
  <si>
    <t xml:space="preserve"> 1 03 02260 01 0000 110</t>
  </si>
  <si>
    <t xml:space="preserve"> 1 03 02261 01 0000 110</t>
  </si>
  <si>
    <t>1 05 00000 00 0000 000</t>
  </si>
  <si>
    <t xml:space="preserve"> 1 05 02000 02 0000 110</t>
  </si>
  <si>
    <t xml:space="preserve"> 1 05 02010 02 0000 110</t>
  </si>
  <si>
    <t xml:space="preserve"> 1 05 02010 02 3000 110</t>
  </si>
  <si>
    <t xml:space="preserve"> 1 05 03000 01 0000 110</t>
  </si>
  <si>
    <t xml:space="preserve"> 1 05 03010 01 0000 110</t>
  </si>
  <si>
    <t xml:space="preserve"> 1 05 03010 01 1000 110</t>
  </si>
  <si>
    <t xml:space="preserve"> 1 05 04000 02 0000 110</t>
  </si>
  <si>
    <t xml:space="preserve"> 1 05 04060 02 0000 110</t>
  </si>
  <si>
    <t xml:space="preserve"> 1 05 04060 02 1000 110</t>
  </si>
  <si>
    <t xml:space="preserve"> 1 06 00000 00 0000 000</t>
  </si>
  <si>
    <t xml:space="preserve"> 1 06 01000 00 0000 110</t>
  </si>
  <si>
    <t xml:space="preserve"> 1 06 01020 14 0000 110</t>
  </si>
  <si>
    <t xml:space="preserve"> 1 06 01020 14 1000 110</t>
  </si>
  <si>
    <t xml:space="preserve"> 1 06 06000 00 0000 110</t>
  </si>
  <si>
    <t xml:space="preserve"> 1 06 06030 00 0000 110</t>
  </si>
  <si>
    <t xml:space="preserve"> 1 06 06032 14 0000 110</t>
  </si>
  <si>
    <t xml:space="preserve"> 1 06 06032 14 1000 110</t>
  </si>
  <si>
    <t xml:space="preserve"> 1 06 06040 00 0000 110</t>
  </si>
  <si>
    <t xml:space="preserve"> 1 06 06042 14 0000 110</t>
  </si>
  <si>
    <t xml:space="preserve"> 1 06 06042 14 1000 110</t>
  </si>
  <si>
    <t xml:space="preserve"> 1 08 00000 00 0000 000</t>
  </si>
  <si>
    <t xml:space="preserve"> 1 08 03000 01 0000 110</t>
  </si>
  <si>
    <t xml:space="preserve"> 1 08 03010 01 0000 110</t>
  </si>
  <si>
    <t xml:space="preserve"> 1 08 03010 01 1050 110</t>
  </si>
  <si>
    <t>1 08 03010 01 1060 110</t>
  </si>
  <si>
    <t>Финансовое управление Администрации Варгашинского муниципального округа Курганской области</t>
  </si>
  <si>
    <t>900</t>
  </si>
  <si>
    <t xml:space="preserve"> 1 13 02000 00 0000 130</t>
  </si>
  <si>
    <t xml:space="preserve"> 1 13 02990 00 0000 130</t>
  </si>
  <si>
    <t xml:space="preserve"> 1 13 02994 14 0000 130</t>
  </si>
  <si>
    <t xml:space="preserve"> 2 02 00000 00 0000 000</t>
  </si>
  <si>
    <t xml:space="preserve"> 2 02 10000 00 0000 150</t>
  </si>
  <si>
    <t xml:space="preserve"> 2 02 15001 00 0000 150</t>
  </si>
  <si>
    <t xml:space="preserve"> 2 02 15001 14 0000 150</t>
  </si>
  <si>
    <t xml:space="preserve"> 2 02 15002 00 0000 150</t>
  </si>
  <si>
    <t xml:space="preserve"> 2 02 15002 14 0000 150</t>
  </si>
  <si>
    <t xml:space="preserve"> 2 02 20000 00 0000 150</t>
  </si>
  <si>
    <t xml:space="preserve"> 2 02 20216 00 0000 150</t>
  </si>
  <si>
    <t>2 02 20216 14 0000 150</t>
  </si>
  <si>
    <t xml:space="preserve"> 2 02 25300 00 0000 150</t>
  </si>
  <si>
    <t xml:space="preserve"> 2 02 25300 14 0000 150</t>
  </si>
  <si>
    <t xml:space="preserve"> 2 02 25304 00 0000 150</t>
  </si>
  <si>
    <t>2 02 25304 14 0000 150</t>
  </si>
  <si>
    <t xml:space="preserve"> 2 02 25467 00 0000 150</t>
  </si>
  <si>
    <t>2 02 25467 14 0000 150</t>
  </si>
  <si>
    <t xml:space="preserve"> 2 02 25519 00 0000 150</t>
  </si>
  <si>
    <t xml:space="preserve"> 2 02 25519 14 0000 150</t>
  </si>
  <si>
    <t xml:space="preserve"> 2 02 25555 00 0000 150</t>
  </si>
  <si>
    <t xml:space="preserve"> 2 02 25555 14 0000 150</t>
  </si>
  <si>
    <t xml:space="preserve"> 2 02 25599 00 0000 150</t>
  </si>
  <si>
    <t xml:space="preserve"> 2 02 25599 14 0000 150</t>
  </si>
  <si>
    <t xml:space="preserve"> 2 02 25750 00 0000 150</t>
  </si>
  <si>
    <t xml:space="preserve"> 2 02 25750 14 0000 150</t>
  </si>
  <si>
    <t xml:space="preserve"> 2 02 29999 00 0000 150</t>
  </si>
  <si>
    <t xml:space="preserve"> 2 02 29999 14 0000 150</t>
  </si>
  <si>
    <t xml:space="preserve"> 2 02 30000 00 0000 150</t>
  </si>
  <si>
    <t xml:space="preserve"> 2 02 30024 00 0000 150</t>
  </si>
  <si>
    <t xml:space="preserve"> 2 02 30024 14 0000 150</t>
  </si>
  <si>
    <t xml:space="preserve"> 2 02 35118 00 0000 150</t>
  </si>
  <si>
    <t xml:space="preserve"> 2 02 35118 14 0000 150</t>
  </si>
  <si>
    <t xml:space="preserve"> 2 02 35120 00 0000 150</t>
  </si>
  <si>
    <t xml:space="preserve"> 2 02 35120 14 0000 150</t>
  </si>
  <si>
    <t xml:space="preserve"> 2 02 35930 00 0000 150</t>
  </si>
  <si>
    <t xml:space="preserve"> 2 02 35930 14 0000 150</t>
  </si>
  <si>
    <t xml:space="preserve"> 2 02 39999 00 0000 150</t>
  </si>
  <si>
    <t xml:space="preserve"> 2 02 39999 14 0000 150</t>
  </si>
  <si>
    <t xml:space="preserve"> 2 02 40000 00 0000 150</t>
  </si>
  <si>
    <t xml:space="preserve"> 2 02 45050 00 0000 150</t>
  </si>
  <si>
    <t xml:space="preserve"> 2 02 45050 14 0000 150</t>
  </si>
  <si>
    <t xml:space="preserve"> 2 02 45179 00 0000 150</t>
  </si>
  <si>
    <t xml:space="preserve"> 2 02 45179 14 0000 150</t>
  </si>
  <si>
    <t>2 02 45303 14 0000 150</t>
  </si>
  <si>
    <t xml:space="preserve"> 2 02 49999 00 0000 150</t>
  </si>
  <si>
    <t xml:space="preserve"> 2 02 49999 14 0000 150</t>
  </si>
  <si>
    <t>Отдел культуры Администрации Варгашинского муниципального округа Курганской области</t>
  </si>
  <si>
    <t>956</t>
  </si>
  <si>
    <t xml:space="preserve"> 1 11 00000 00 0000 000</t>
  </si>
  <si>
    <t xml:space="preserve"> 1 11 05030 00 0000 120</t>
  </si>
  <si>
    <t xml:space="preserve"> 1 11 05034 14 0000 120</t>
  </si>
  <si>
    <t>2 07 00000 00 0000 000</t>
  </si>
  <si>
    <t xml:space="preserve">Отдел образования Администрации Варгашинского муниципального округа Курганской области </t>
  </si>
  <si>
    <t>976</t>
  </si>
  <si>
    <t xml:space="preserve"> 2 02 45303 00 0000 150</t>
  </si>
  <si>
    <t>Процент исполнения</t>
  </si>
  <si>
    <t>Варгашинского муниципального округа Курганской области за 2024 год"</t>
  </si>
  <si>
    <t>Доходы бюджета Варгашинского муниципального округа Курганской области за 2024 год по кодам классификации доходов бюджета</t>
  </si>
  <si>
    <t>Доходы бюджета округа - всего</t>
  </si>
  <si>
    <t>доходов бюджета Варгашинского муниципального округа Курганской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</si>
</sst>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0_ ;\-#,##0.00"/>
    <numFmt numFmtId="166" formatCode="#,##0.0"/>
    <numFmt numFmtId="167" formatCode="0.0"/>
  </numFmts>
  <fonts count="19"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10"/>
      <name val="Times New Roman"/>
      <family val="1"/>
      <charset val="204"/>
    </font>
    <font>
      <b/>
      <sz val="10"/>
      <name val="Times New Roman"/>
      <family val="1"/>
      <charset val="204"/>
    </font>
    <font>
      <b/>
      <sz val="16"/>
      <name val="Times New Roman"/>
      <family val="1"/>
      <charset val="204"/>
    </font>
    <font>
      <b/>
      <sz val="10"/>
      <color rgb="FF000000"/>
      <name val="Times New Roman"/>
      <family val="1"/>
      <charset val="204"/>
    </font>
    <font>
      <b/>
      <sz val="11"/>
      <name val="Calibri"/>
      <family val="2"/>
      <scheme val="minor"/>
    </font>
    <font>
      <b/>
      <sz val="10"/>
      <name val="Calibri"/>
      <family val="2"/>
      <scheme val="minor"/>
    </font>
    <font>
      <sz val="10"/>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4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medium">
        <color rgb="FF000000"/>
      </top>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69">
    <xf numFmtId="0" fontId="0" fillId="0" borderId="0" xfId="0"/>
    <xf numFmtId="0" fontId="0" fillId="0" borderId="0" xfId="0" applyProtection="1">
      <protection locked="0"/>
    </xf>
    <xf numFmtId="0" fontId="1" fillId="0" borderId="1" xfId="1" applyNumberFormat="1" applyProtection="1"/>
    <xf numFmtId="0" fontId="4" fillId="0" borderId="1" xfId="4" applyNumberFormat="1" applyProtection="1">
      <alignment horizontal="right"/>
    </xf>
    <xf numFmtId="0" fontId="6" fillId="0" borderId="1" xfId="14" applyNumberFormat="1" applyProtection="1"/>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4" fillId="0" borderId="1" xfId="9" applyNumberFormat="1" applyBorder="1" applyProtection="1">
      <alignment horizontal="right"/>
    </xf>
    <xf numFmtId="0" fontId="4" fillId="0" borderId="1" xfId="13" applyNumberFormat="1" applyBorder="1" applyProtection="1">
      <alignment horizontal="right"/>
    </xf>
    <xf numFmtId="0" fontId="12" fillId="0" borderId="1" xfId="0" applyFont="1" applyBorder="1"/>
    <xf numFmtId="0" fontId="12" fillId="0" borderId="1" xfId="0" applyFont="1" applyBorder="1" applyAlignment="1">
      <alignment horizontal="left" vertical="center" wrapText="1"/>
    </xf>
    <xf numFmtId="0" fontId="12" fillId="0" borderId="1" xfId="0" applyFont="1" applyBorder="1" applyAlignment="1">
      <alignment vertical="center" wrapText="1"/>
    </xf>
    <xf numFmtId="0" fontId="15" fillId="0" borderId="13" xfId="33" applyNumberFormat="1" applyFont="1" applyAlignment="1" applyProtection="1">
      <alignment horizontal="center" vertical="center"/>
    </xf>
    <xf numFmtId="0" fontId="15" fillId="0" borderId="4" xfId="34" applyNumberFormat="1" applyFont="1" applyAlignment="1" applyProtection="1">
      <alignment horizontal="center" vertical="center"/>
    </xf>
    <xf numFmtId="49" fontId="15" fillId="0" borderId="4" xfId="35" applyNumberFormat="1" applyFont="1" applyAlignment="1" applyProtection="1">
      <alignment horizontal="center" vertical="center"/>
    </xf>
    <xf numFmtId="0" fontId="5" fillId="0" borderId="5" xfId="32" applyNumberFormat="1" applyFont="1" applyProtection="1"/>
    <xf numFmtId="0" fontId="16" fillId="0" borderId="0" xfId="0" applyFont="1" applyProtection="1">
      <protection locked="0"/>
    </xf>
    <xf numFmtId="0" fontId="17" fillId="0" borderId="0" xfId="0" applyFont="1" applyProtection="1">
      <protection locked="0"/>
    </xf>
    <xf numFmtId="0" fontId="15" fillId="0" borderId="21" xfId="44" applyNumberFormat="1" applyFont="1" applyProtection="1">
      <alignment horizontal="left" wrapText="1" indent="2"/>
    </xf>
    <xf numFmtId="49" fontId="15" fillId="0" borderId="22" xfId="45" applyNumberFormat="1" applyFont="1" applyProtection="1">
      <alignment horizontal="center" shrinkToFit="1"/>
    </xf>
    <xf numFmtId="49" fontId="15" fillId="0" borderId="23" xfId="46" applyNumberFormat="1" applyFont="1" applyProtection="1">
      <alignment horizontal="center"/>
    </xf>
    <xf numFmtId="0" fontId="13" fillId="0" borderId="0" xfId="0" applyFont="1" applyProtection="1">
      <protection locked="0"/>
    </xf>
    <xf numFmtId="0" fontId="13" fillId="0" borderId="35" xfId="0" applyNumberFormat="1" applyFont="1" applyBorder="1" applyAlignment="1">
      <alignment vertical="top"/>
    </xf>
    <xf numFmtId="0" fontId="15" fillId="0" borderId="15" xfId="36" applyNumberFormat="1" applyFont="1" applyProtection="1">
      <alignment horizontal="left" wrapText="1"/>
    </xf>
    <xf numFmtId="49" fontId="15" fillId="0" borderId="16" xfId="37" applyNumberFormat="1" applyFont="1" applyProtection="1">
      <alignment horizontal="center" wrapText="1"/>
    </xf>
    <xf numFmtId="49" fontId="15" fillId="0" borderId="17" xfId="38" applyNumberFormat="1" applyFont="1" applyProtection="1">
      <alignment horizontal="center"/>
    </xf>
    <xf numFmtId="0" fontId="18" fillId="0" borderId="21" xfId="44" applyNumberFormat="1" applyFont="1" applyProtection="1">
      <alignment horizontal="left" wrapText="1" indent="2"/>
    </xf>
    <xf numFmtId="49" fontId="18" fillId="0" borderId="22" xfId="45" applyNumberFormat="1" applyFont="1" applyProtection="1">
      <alignment horizontal="center" shrinkToFit="1"/>
    </xf>
    <xf numFmtId="49" fontId="18" fillId="0" borderId="23" xfId="46" applyNumberFormat="1" applyFont="1" applyProtection="1">
      <alignment horizontal="center"/>
    </xf>
    <xf numFmtId="49" fontId="18" fillId="0" borderId="38" xfId="45" applyNumberFormat="1" applyFont="1" applyBorder="1" applyProtection="1">
      <alignment horizontal="center" shrinkToFit="1"/>
    </xf>
    <xf numFmtId="49" fontId="18" fillId="0" borderId="34" xfId="46" applyNumberFormat="1" applyFont="1" applyBorder="1" applyProtection="1">
      <alignment horizontal="center"/>
    </xf>
    <xf numFmtId="0" fontId="18" fillId="0" borderId="35" xfId="14" applyNumberFormat="1" applyFont="1" applyBorder="1" applyProtection="1"/>
    <xf numFmtId="166" fontId="15" fillId="0" borderId="17" xfId="39" applyNumberFormat="1" applyFont="1" applyProtection="1">
      <alignment horizontal="right" shrinkToFit="1"/>
    </xf>
    <xf numFmtId="166" fontId="18" fillId="0" borderId="23" xfId="47" applyNumberFormat="1" applyFont="1" applyProtection="1">
      <alignment horizontal="right" shrinkToFit="1"/>
    </xf>
    <xf numFmtId="166" fontId="15" fillId="0" borderId="23" xfId="47" applyNumberFormat="1" applyFont="1" applyProtection="1">
      <alignment horizontal="right" shrinkToFit="1"/>
    </xf>
    <xf numFmtId="166" fontId="18" fillId="0" borderId="34" xfId="47" applyNumberFormat="1" applyFont="1" applyBorder="1" applyProtection="1">
      <alignment horizontal="right" shrinkToFit="1"/>
    </xf>
    <xf numFmtId="166" fontId="18" fillId="0" borderId="35" xfId="14" applyNumberFormat="1" applyFont="1" applyBorder="1" applyProtection="1"/>
    <xf numFmtId="166" fontId="18" fillId="0" borderId="39" xfId="47" applyNumberFormat="1" applyFont="1" applyBorder="1" applyProtection="1">
      <alignment horizontal="right" shrinkToFit="1"/>
    </xf>
    <xf numFmtId="166" fontId="18" fillId="4" borderId="39" xfId="47" applyNumberFormat="1" applyFont="1" applyFill="1" applyBorder="1" applyProtection="1">
      <alignment horizontal="right" shrinkToFit="1"/>
    </xf>
    <xf numFmtId="166" fontId="15" fillId="0" borderId="39" xfId="47" applyNumberFormat="1" applyFont="1" applyBorder="1" applyProtection="1">
      <alignment horizontal="right" shrinkToFit="1"/>
    </xf>
    <xf numFmtId="166" fontId="18" fillId="0" borderId="5" xfId="47" applyNumberFormat="1" applyFont="1" applyBorder="1" applyProtection="1">
      <alignment horizontal="right" shrinkToFit="1"/>
    </xf>
    <xf numFmtId="166" fontId="18" fillId="0" borderId="40" xfId="14" applyNumberFormat="1" applyFont="1" applyBorder="1" applyProtection="1"/>
    <xf numFmtId="0" fontId="1" fillId="0" borderId="1" xfId="32" applyNumberFormat="1" applyBorder="1" applyProtection="1"/>
    <xf numFmtId="0" fontId="15" fillId="0" borderId="1" xfId="32" applyNumberFormat="1" applyFont="1" applyBorder="1" applyProtection="1"/>
    <xf numFmtId="0" fontId="5" fillId="0" borderId="1" xfId="32" applyNumberFormat="1" applyFont="1" applyBorder="1" applyProtection="1"/>
    <xf numFmtId="167" fontId="15" fillId="0" borderId="41" xfId="39" applyNumberFormat="1" applyFont="1" applyBorder="1" applyProtection="1">
      <alignment horizontal="right" shrinkToFit="1"/>
    </xf>
    <xf numFmtId="167" fontId="18" fillId="0" borderId="35" xfId="39" applyNumberFormat="1" applyFont="1" applyBorder="1" applyProtection="1">
      <alignment horizontal="right" shrinkToFit="1"/>
    </xf>
    <xf numFmtId="167" fontId="15" fillId="0" borderId="35" xfId="39" applyNumberFormat="1" applyFont="1" applyBorder="1" applyProtection="1">
      <alignment horizontal="right" shrinkToFit="1"/>
    </xf>
    <xf numFmtId="0" fontId="12" fillId="0" borderId="1" xfId="0" applyFont="1" applyBorder="1" applyAlignment="1">
      <alignment horizontal="right" vertical="center" wrapText="1"/>
    </xf>
    <xf numFmtId="0" fontId="0" fillId="0" borderId="1" xfId="0" applyBorder="1" applyAlignment="1">
      <alignment wrapText="1"/>
    </xf>
    <xf numFmtId="0" fontId="12" fillId="0" borderId="1" xfId="0" applyFont="1" applyBorder="1" applyAlignment="1">
      <alignment horizontal="right" wrapText="1"/>
    </xf>
    <xf numFmtId="0" fontId="15" fillId="0" borderId="36" xfId="29" applyNumberFormat="1" applyFont="1" applyBorder="1" applyAlignment="1" applyProtection="1">
      <alignment horizontal="center" vertical="center" wrapText="1"/>
    </xf>
    <xf numFmtId="0" fontId="15" fillId="0" borderId="13" xfId="29" applyFont="1" applyAlignment="1">
      <alignment horizontal="center" vertical="center" wrapText="1"/>
    </xf>
    <xf numFmtId="49" fontId="15" fillId="0" borderId="37" xfId="30" applyNumberFormat="1" applyFont="1" applyBorder="1" applyAlignment="1" applyProtection="1">
      <alignment horizontal="center" vertical="center" wrapText="1"/>
    </xf>
    <xf numFmtId="49" fontId="15" fillId="0" borderId="13" xfId="30" applyFont="1" applyAlignment="1">
      <alignment horizontal="center" vertical="center" wrapText="1"/>
    </xf>
    <xf numFmtId="49" fontId="15" fillId="0" borderId="13" xfId="30" applyNumberFormat="1" applyFont="1" applyAlignment="1" applyProtection="1">
      <alignment horizontal="center" vertical="center" wrapText="1"/>
    </xf>
    <xf numFmtId="0" fontId="15" fillId="0" borderId="13" xfId="29" applyNumberFormat="1" applyFont="1" applyAlignment="1" applyProtection="1">
      <alignment horizontal="center" vertical="center" wrapText="1"/>
    </xf>
    <xf numFmtId="0" fontId="15" fillId="0" borderId="35" xfId="29" applyNumberFormat="1" applyFont="1" applyBorder="1" applyAlignment="1" applyProtection="1">
      <alignment horizontal="center" vertical="center" wrapText="1"/>
    </xf>
    <xf numFmtId="0" fontId="15" fillId="0" borderId="34" xfId="29" applyNumberFormat="1" applyFont="1" applyBorder="1" applyAlignment="1" applyProtection="1">
      <alignment horizontal="center" vertical="center" wrapText="1"/>
    </xf>
    <xf numFmtId="0" fontId="15" fillId="0" borderId="23" xfId="29" applyNumberFormat="1" applyFont="1" applyBorder="1" applyAlignment="1" applyProtection="1">
      <alignment horizontal="center" vertical="center" wrapText="1"/>
    </xf>
    <xf numFmtId="0" fontId="15" fillId="0" borderId="34" xfId="29" applyFont="1" applyBorder="1" applyAlignment="1">
      <alignment horizontal="center" vertical="center" wrapText="1"/>
    </xf>
    <xf numFmtId="0" fontId="15" fillId="0" borderId="23" xfId="29" applyFont="1" applyBorder="1" applyAlignment="1">
      <alignment horizontal="center" vertical="center" wrapText="1"/>
    </xf>
    <xf numFmtId="0" fontId="12" fillId="0" borderId="1" xfId="0" applyFont="1" applyBorder="1" applyAlignment="1">
      <alignment wrapText="1"/>
    </xf>
    <xf numFmtId="0" fontId="14" fillId="0" borderId="1" xfId="0" applyFont="1" applyBorder="1" applyAlignment="1">
      <alignment horizontal="center" vertical="center" wrapText="1"/>
    </xf>
    <xf numFmtId="0" fontId="0" fillId="0" borderId="1" xfId="0" applyBorder="1" applyAlignment="1">
      <alignment horizontal="right" wrapText="1"/>
    </xf>
    <xf numFmtId="0" fontId="18" fillId="0" borderId="2" xfId="28" applyNumberFormat="1" applyFont="1" applyAlignment="1" applyProtection="1">
      <alignment horizontal="right"/>
    </xf>
    <xf numFmtId="0" fontId="18" fillId="0" borderId="1" xfId="28" applyFont="1" applyBorder="1" applyAlignment="1">
      <alignment horizontal="right"/>
    </xf>
    <xf numFmtId="0" fontId="18" fillId="0" borderId="2" xfId="28" applyFont="1" applyAlignment="1">
      <alignment horizontal="right"/>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1"/>
  <sheetViews>
    <sheetView tabSelected="1" zoomScale="110" zoomScaleNormal="110" zoomScaleSheetLayoutView="100" workbookViewId="0">
      <selection activeCell="C15" sqref="C15"/>
    </sheetView>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49" t="s">
        <v>203</v>
      </c>
      <c r="B2" s="50"/>
      <c r="C2" s="50"/>
      <c r="D2" s="50"/>
      <c r="E2" s="50"/>
      <c r="F2" s="50"/>
      <c r="G2" s="3"/>
    </row>
    <row r="3" spans="1:7" ht="14.1" customHeight="1" x14ac:dyDescent="0.25">
      <c r="A3" s="10"/>
      <c r="B3" s="49" t="s">
        <v>204</v>
      </c>
      <c r="C3" s="50"/>
      <c r="D3" s="50"/>
      <c r="E3" s="50"/>
      <c r="F3" s="50"/>
      <c r="G3" s="8"/>
    </row>
    <row r="4" spans="1:7" ht="14.1" customHeight="1" x14ac:dyDescent="0.25">
      <c r="A4" s="10"/>
      <c r="B4" s="51" t="s">
        <v>205</v>
      </c>
      <c r="C4" s="51"/>
      <c r="D4" s="51"/>
      <c r="E4" s="51"/>
      <c r="F4" s="51"/>
      <c r="G4" s="9"/>
    </row>
    <row r="5" spans="1:7" ht="14.1" customHeight="1" x14ac:dyDescent="0.25">
      <c r="A5" s="10"/>
      <c r="B5" s="10"/>
      <c r="C5" s="49" t="s">
        <v>206</v>
      </c>
      <c r="D5" s="63"/>
      <c r="E5" s="63"/>
      <c r="F5" s="63"/>
      <c r="G5" s="9"/>
    </row>
    <row r="6" spans="1:7" ht="14.1" customHeight="1" x14ac:dyDescent="0.25">
      <c r="A6" s="10"/>
      <c r="B6" s="49" t="s">
        <v>446</v>
      </c>
      <c r="C6" s="49"/>
      <c r="D6" s="49"/>
      <c r="E6" s="49"/>
      <c r="F6" s="49"/>
      <c r="G6" s="9"/>
    </row>
    <row r="7" spans="1:7" ht="15.95" customHeight="1" x14ac:dyDescent="0.25">
      <c r="A7" s="10"/>
      <c r="B7" s="10"/>
      <c r="C7" s="10"/>
      <c r="D7" s="11"/>
      <c r="E7" s="11"/>
      <c r="F7" s="11"/>
      <c r="G7" s="9"/>
    </row>
    <row r="8" spans="1:7" ht="15.95" customHeight="1" x14ac:dyDescent="0.25">
      <c r="A8" s="10"/>
      <c r="B8" s="10"/>
      <c r="C8" s="10"/>
      <c r="D8" s="10"/>
      <c r="E8" s="10"/>
      <c r="F8" s="10"/>
      <c r="G8" s="9"/>
    </row>
    <row r="9" spans="1:7" ht="42" customHeight="1" x14ac:dyDescent="0.25">
      <c r="A9" s="64" t="s">
        <v>447</v>
      </c>
      <c r="B9" s="64"/>
      <c r="C9" s="64"/>
      <c r="D9" s="64"/>
      <c r="E9" s="64"/>
      <c r="F9" s="64"/>
      <c r="G9" s="9"/>
    </row>
    <row r="10" spans="1:7" ht="14.1" customHeight="1" x14ac:dyDescent="0.25">
      <c r="A10" s="12"/>
      <c r="B10" s="12"/>
      <c r="C10" s="12"/>
      <c r="D10" s="12"/>
      <c r="E10" s="51" t="s">
        <v>207</v>
      </c>
      <c r="F10" s="65"/>
      <c r="G10" s="9"/>
    </row>
    <row r="11" spans="1:7" ht="14.1" customHeight="1" x14ac:dyDescent="0.25">
      <c r="A11" s="66" t="s">
        <v>208</v>
      </c>
      <c r="B11" s="67"/>
      <c r="C11" s="67"/>
      <c r="D11" s="68"/>
      <c r="E11" s="68"/>
      <c r="F11" s="68"/>
      <c r="G11" s="5"/>
    </row>
    <row r="12" spans="1:7" ht="26.25" customHeight="1" x14ac:dyDescent="0.25">
      <c r="A12" s="52" t="s">
        <v>0</v>
      </c>
      <c r="B12" s="58" t="s">
        <v>1</v>
      </c>
      <c r="C12" s="58"/>
      <c r="D12" s="54" t="s">
        <v>2</v>
      </c>
      <c r="E12" s="56" t="s">
        <v>3</v>
      </c>
      <c r="F12" s="57" t="s">
        <v>445</v>
      </c>
      <c r="G12" s="6"/>
    </row>
    <row r="13" spans="1:7" ht="12" customHeight="1" x14ac:dyDescent="0.25">
      <c r="A13" s="53"/>
      <c r="B13" s="59" t="s">
        <v>202</v>
      </c>
      <c r="C13" s="61" t="s">
        <v>449</v>
      </c>
      <c r="D13" s="55"/>
      <c r="E13" s="55"/>
      <c r="F13" s="53"/>
      <c r="G13" s="7"/>
    </row>
    <row r="14" spans="1:7" ht="41.25" customHeight="1" x14ac:dyDescent="0.25">
      <c r="A14" s="53"/>
      <c r="B14" s="60"/>
      <c r="C14" s="62"/>
      <c r="D14" s="55"/>
      <c r="E14" s="55"/>
      <c r="F14" s="53"/>
      <c r="G14" s="7"/>
    </row>
    <row r="15" spans="1:7" ht="14.25" customHeight="1" thickBot="1" x14ac:dyDescent="0.3">
      <c r="A15" s="13">
        <v>1</v>
      </c>
      <c r="B15" s="14">
        <v>2</v>
      </c>
      <c r="C15" s="14">
        <v>3</v>
      </c>
      <c r="D15" s="15" t="s">
        <v>4</v>
      </c>
      <c r="E15" s="15" t="s">
        <v>5</v>
      </c>
      <c r="F15" s="15" t="s">
        <v>6</v>
      </c>
      <c r="G15" s="7"/>
    </row>
    <row r="16" spans="1:7" s="18" customFormat="1" ht="30.75" customHeight="1" x14ac:dyDescent="0.2">
      <c r="A16" s="24" t="s">
        <v>210</v>
      </c>
      <c r="B16" s="25" t="s">
        <v>209</v>
      </c>
      <c r="C16" s="26" t="s">
        <v>7</v>
      </c>
      <c r="D16" s="33">
        <f>D17</f>
        <v>256</v>
      </c>
      <c r="E16" s="33">
        <f>E17</f>
        <v>312.25</v>
      </c>
      <c r="F16" s="46">
        <f>E16/D16*100</f>
        <v>121.97265625</v>
      </c>
      <c r="G16" s="16"/>
    </row>
    <row r="17" spans="1:7" x14ac:dyDescent="0.25">
      <c r="A17" s="27" t="s">
        <v>8</v>
      </c>
      <c r="B17" s="28" t="s">
        <v>209</v>
      </c>
      <c r="C17" s="29" t="s">
        <v>211</v>
      </c>
      <c r="D17" s="34">
        <f>D18</f>
        <v>256</v>
      </c>
      <c r="E17" s="38">
        <v>312.25</v>
      </c>
      <c r="F17" s="47">
        <f t="shared" ref="F17:F80" si="0">E17/D17*100</f>
        <v>121.97265625</v>
      </c>
      <c r="G17" s="43"/>
    </row>
    <row r="18" spans="1:7" x14ac:dyDescent="0.25">
      <c r="A18" s="27" t="s">
        <v>9</v>
      </c>
      <c r="B18" s="28" t="s">
        <v>209</v>
      </c>
      <c r="C18" s="29" t="s">
        <v>212</v>
      </c>
      <c r="D18" s="34">
        <v>256</v>
      </c>
      <c r="E18" s="38">
        <v>312.25</v>
      </c>
      <c r="F18" s="47">
        <f t="shared" si="0"/>
        <v>121.97265625</v>
      </c>
      <c r="G18" s="43"/>
    </row>
    <row r="19" spans="1:7" ht="39" x14ac:dyDescent="0.25">
      <c r="A19" s="27" t="s">
        <v>10</v>
      </c>
      <c r="B19" s="28" t="s">
        <v>209</v>
      </c>
      <c r="C19" s="29" t="s">
        <v>213</v>
      </c>
      <c r="D19" s="34">
        <f>D23+D29+D35+D38+D44+D48+D52+D56</f>
        <v>256</v>
      </c>
      <c r="E19" s="38">
        <f>E23+E29+E35+E38+E44+E48+E52+E56+E20</f>
        <v>312.31</v>
      </c>
      <c r="F19" s="47">
        <f t="shared" si="0"/>
        <v>121.99609375</v>
      </c>
      <c r="G19" s="43"/>
    </row>
    <row r="20" spans="1:7" ht="51.75" x14ac:dyDescent="0.25">
      <c r="A20" s="27" t="s">
        <v>11</v>
      </c>
      <c r="B20" s="28" t="s">
        <v>209</v>
      </c>
      <c r="C20" s="29" t="s">
        <v>214</v>
      </c>
      <c r="D20" s="34">
        <v>0</v>
      </c>
      <c r="E20" s="39">
        <v>1.51</v>
      </c>
      <c r="F20" s="47" t="s">
        <v>12</v>
      </c>
      <c r="G20" s="43"/>
    </row>
    <row r="21" spans="1:7" ht="77.25" x14ac:dyDescent="0.25">
      <c r="A21" s="27" t="s">
        <v>13</v>
      </c>
      <c r="B21" s="28" t="s">
        <v>209</v>
      </c>
      <c r="C21" s="29" t="s">
        <v>215</v>
      </c>
      <c r="D21" s="34">
        <v>0</v>
      </c>
      <c r="E21" s="39">
        <v>1.51</v>
      </c>
      <c r="F21" s="47" t="s">
        <v>12</v>
      </c>
      <c r="G21" s="43"/>
    </row>
    <row r="22" spans="1:7" ht="77.25" x14ac:dyDescent="0.25">
      <c r="A22" s="27" t="s">
        <v>14</v>
      </c>
      <c r="B22" s="28" t="s">
        <v>209</v>
      </c>
      <c r="C22" s="29" t="s">
        <v>216</v>
      </c>
      <c r="D22" s="34">
        <v>0</v>
      </c>
      <c r="E22" s="39">
        <v>1.51</v>
      </c>
      <c r="F22" s="47" t="s">
        <v>12</v>
      </c>
      <c r="G22" s="43"/>
    </row>
    <row r="23" spans="1:7" ht="77.25" x14ac:dyDescent="0.25">
      <c r="A23" s="27" t="s">
        <v>15</v>
      </c>
      <c r="B23" s="28" t="s">
        <v>209</v>
      </c>
      <c r="C23" s="29" t="s">
        <v>217</v>
      </c>
      <c r="D23" s="34">
        <v>16</v>
      </c>
      <c r="E23" s="39">
        <v>24.63</v>
      </c>
      <c r="F23" s="47">
        <f t="shared" si="0"/>
        <v>153.9375</v>
      </c>
      <c r="G23" s="43"/>
    </row>
    <row r="24" spans="1:7" ht="102.75" x14ac:dyDescent="0.25">
      <c r="A24" s="27" t="s">
        <v>16</v>
      </c>
      <c r="B24" s="28" t="s">
        <v>209</v>
      </c>
      <c r="C24" s="29" t="s">
        <v>218</v>
      </c>
      <c r="D24" s="34">
        <v>16</v>
      </c>
      <c r="E24" s="39">
        <v>24.63</v>
      </c>
      <c r="F24" s="47">
        <f t="shared" si="0"/>
        <v>153.9375</v>
      </c>
      <c r="G24" s="43"/>
    </row>
    <row r="25" spans="1:7" ht="141" x14ac:dyDescent="0.25">
      <c r="A25" s="27" t="s">
        <v>17</v>
      </c>
      <c r="B25" s="28" t="s">
        <v>209</v>
      </c>
      <c r="C25" s="29" t="s">
        <v>219</v>
      </c>
      <c r="D25" s="34" t="s">
        <v>12</v>
      </c>
      <c r="E25" s="39">
        <v>1.1299999999999999</v>
      </c>
      <c r="F25" s="47" t="s">
        <v>12</v>
      </c>
      <c r="G25" s="43"/>
    </row>
    <row r="26" spans="1:7" ht="179.25" x14ac:dyDescent="0.25">
      <c r="A26" s="27" t="s">
        <v>18</v>
      </c>
      <c r="B26" s="28" t="s">
        <v>209</v>
      </c>
      <c r="C26" s="29" t="s">
        <v>220</v>
      </c>
      <c r="D26" s="34">
        <v>4</v>
      </c>
      <c r="E26" s="39">
        <v>4</v>
      </c>
      <c r="F26" s="47">
        <f t="shared" si="0"/>
        <v>100</v>
      </c>
      <c r="G26" s="43"/>
    </row>
    <row r="27" spans="1:7" ht="102.75" x14ac:dyDescent="0.25">
      <c r="A27" s="27" t="s">
        <v>19</v>
      </c>
      <c r="B27" s="28" t="s">
        <v>209</v>
      </c>
      <c r="C27" s="29" t="s">
        <v>221</v>
      </c>
      <c r="D27" s="34">
        <v>10</v>
      </c>
      <c r="E27" s="39">
        <v>17.5</v>
      </c>
      <c r="F27" s="47">
        <f t="shared" si="0"/>
        <v>175</v>
      </c>
      <c r="G27" s="43"/>
    </row>
    <row r="28" spans="1:7" ht="102.75" x14ac:dyDescent="0.25">
      <c r="A28" s="27" t="s">
        <v>20</v>
      </c>
      <c r="B28" s="28" t="s">
        <v>209</v>
      </c>
      <c r="C28" s="29" t="s">
        <v>222</v>
      </c>
      <c r="D28" s="34">
        <v>2</v>
      </c>
      <c r="E28" s="39">
        <v>2</v>
      </c>
      <c r="F28" s="47">
        <f t="shared" si="0"/>
        <v>100</v>
      </c>
      <c r="G28" s="43"/>
    </row>
    <row r="29" spans="1:7" ht="51.75" x14ac:dyDescent="0.25">
      <c r="A29" s="27" t="s">
        <v>21</v>
      </c>
      <c r="B29" s="28" t="s">
        <v>209</v>
      </c>
      <c r="C29" s="29" t="s">
        <v>223</v>
      </c>
      <c r="D29" s="34">
        <v>7</v>
      </c>
      <c r="E29" s="39">
        <v>7.54</v>
      </c>
      <c r="F29" s="47">
        <f t="shared" si="0"/>
        <v>107.71428571428572</v>
      </c>
      <c r="G29" s="43"/>
    </row>
    <row r="30" spans="1:7" ht="77.25" x14ac:dyDescent="0.25">
      <c r="A30" s="27" t="s">
        <v>22</v>
      </c>
      <c r="B30" s="28" t="s">
        <v>209</v>
      </c>
      <c r="C30" s="29" t="s">
        <v>224</v>
      </c>
      <c r="D30" s="34">
        <v>7</v>
      </c>
      <c r="E30" s="39">
        <v>7.54</v>
      </c>
      <c r="F30" s="47">
        <f t="shared" si="0"/>
        <v>107.71428571428572</v>
      </c>
      <c r="G30" s="43"/>
    </row>
    <row r="31" spans="1:7" ht="90" x14ac:dyDescent="0.25">
      <c r="A31" s="27" t="s">
        <v>23</v>
      </c>
      <c r="B31" s="28" t="s">
        <v>209</v>
      </c>
      <c r="C31" s="29" t="s">
        <v>225</v>
      </c>
      <c r="D31" s="34" t="s">
        <v>12</v>
      </c>
      <c r="E31" s="39">
        <v>1.53</v>
      </c>
      <c r="F31" s="47" t="s">
        <v>12</v>
      </c>
      <c r="G31" s="43"/>
    </row>
    <row r="32" spans="1:7" ht="102.75" x14ac:dyDescent="0.25">
      <c r="A32" s="27" t="s">
        <v>24</v>
      </c>
      <c r="B32" s="28" t="s">
        <v>209</v>
      </c>
      <c r="C32" s="29" t="s">
        <v>226</v>
      </c>
      <c r="D32" s="34">
        <v>5</v>
      </c>
      <c r="E32" s="39">
        <v>5.29</v>
      </c>
      <c r="F32" s="47">
        <f t="shared" si="0"/>
        <v>105.80000000000001</v>
      </c>
      <c r="G32" s="43"/>
    </row>
    <row r="33" spans="1:7" ht="90" x14ac:dyDescent="0.25">
      <c r="A33" s="27" t="s">
        <v>25</v>
      </c>
      <c r="B33" s="28" t="s">
        <v>209</v>
      </c>
      <c r="C33" s="29" t="s">
        <v>227</v>
      </c>
      <c r="D33" s="34">
        <v>2</v>
      </c>
      <c r="E33" s="39">
        <v>2</v>
      </c>
      <c r="F33" s="47">
        <f t="shared" si="0"/>
        <v>100</v>
      </c>
      <c r="G33" s="43"/>
    </row>
    <row r="34" spans="1:7" ht="115.5" x14ac:dyDescent="0.25">
      <c r="A34" s="27" t="s">
        <v>26</v>
      </c>
      <c r="B34" s="28" t="s">
        <v>209</v>
      </c>
      <c r="C34" s="29" t="s">
        <v>228</v>
      </c>
      <c r="D34" s="34" t="s">
        <v>12</v>
      </c>
      <c r="E34" s="39">
        <v>0.1</v>
      </c>
      <c r="F34" s="47" t="s">
        <v>12</v>
      </c>
      <c r="G34" s="43"/>
    </row>
    <row r="35" spans="1:7" ht="64.5" x14ac:dyDescent="0.25">
      <c r="A35" s="27" t="s">
        <v>27</v>
      </c>
      <c r="B35" s="28" t="s">
        <v>209</v>
      </c>
      <c r="C35" s="29" t="s">
        <v>229</v>
      </c>
      <c r="D35" s="34">
        <v>4</v>
      </c>
      <c r="E35" s="39">
        <v>4</v>
      </c>
      <c r="F35" s="47">
        <f t="shared" si="0"/>
        <v>100</v>
      </c>
      <c r="G35" s="43"/>
    </row>
    <row r="36" spans="1:7" ht="90" x14ac:dyDescent="0.25">
      <c r="A36" s="27" t="s">
        <v>28</v>
      </c>
      <c r="B36" s="28" t="s">
        <v>209</v>
      </c>
      <c r="C36" s="29" t="s">
        <v>230</v>
      </c>
      <c r="D36" s="34">
        <v>4</v>
      </c>
      <c r="E36" s="39">
        <v>4</v>
      </c>
      <c r="F36" s="47">
        <f t="shared" si="0"/>
        <v>100</v>
      </c>
      <c r="G36" s="43"/>
    </row>
    <row r="37" spans="1:7" ht="115.5" x14ac:dyDescent="0.25">
      <c r="A37" s="27" t="s">
        <v>29</v>
      </c>
      <c r="B37" s="28" t="s">
        <v>209</v>
      </c>
      <c r="C37" s="29" t="s">
        <v>231</v>
      </c>
      <c r="D37" s="34">
        <v>4</v>
      </c>
      <c r="E37" s="39">
        <v>4</v>
      </c>
      <c r="F37" s="47">
        <f t="shared" si="0"/>
        <v>100</v>
      </c>
      <c r="G37" s="43"/>
    </row>
    <row r="38" spans="1:7" ht="77.25" x14ac:dyDescent="0.25">
      <c r="A38" s="27" t="s">
        <v>30</v>
      </c>
      <c r="B38" s="28" t="s">
        <v>209</v>
      </c>
      <c r="C38" s="29" t="s">
        <v>232</v>
      </c>
      <c r="D38" s="34">
        <v>46</v>
      </c>
      <c r="E38" s="39">
        <v>49</v>
      </c>
      <c r="F38" s="47">
        <f t="shared" si="0"/>
        <v>106.5217391304348</v>
      </c>
      <c r="G38" s="43"/>
    </row>
    <row r="39" spans="1:7" ht="102.75" x14ac:dyDescent="0.25">
      <c r="A39" s="27" t="s">
        <v>31</v>
      </c>
      <c r="B39" s="28" t="s">
        <v>209</v>
      </c>
      <c r="C39" s="29" t="s">
        <v>233</v>
      </c>
      <c r="D39" s="34">
        <v>46</v>
      </c>
      <c r="E39" s="39">
        <v>49</v>
      </c>
      <c r="F39" s="47">
        <f t="shared" si="0"/>
        <v>106.5217391304348</v>
      </c>
      <c r="G39" s="43"/>
    </row>
    <row r="40" spans="1:7" ht="128.25" x14ac:dyDescent="0.25">
      <c r="A40" s="27" t="s">
        <v>32</v>
      </c>
      <c r="B40" s="28" t="s">
        <v>209</v>
      </c>
      <c r="C40" s="29" t="s">
        <v>234</v>
      </c>
      <c r="D40" s="34">
        <v>4</v>
      </c>
      <c r="E40" s="39">
        <v>3.75</v>
      </c>
      <c r="F40" s="47">
        <f t="shared" si="0"/>
        <v>93.75</v>
      </c>
      <c r="G40" s="43"/>
    </row>
    <row r="41" spans="1:7" ht="115.5" x14ac:dyDescent="0.25">
      <c r="A41" s="27" t="s">
        <v>33</v>
      </c>
      <c r="B41" s="28" t="s">
        <v>209</v>
      </c>
      <c r="C41" s="29" t="s">
        <v>235</v>
      </c>
      <c r="D41" s="34">
        <v>35</v>
      </c>
      <c r="E41" s="39">
        <v>37.5</v>
      </c>
      <c r="F41" s="47">
        <f t="shared" si="0"/>
        <v>107.14285714285714</v>
      </c>
      <c r="G41" s="43"/>
    </row>
    <row r="42" spans="1:7" ht="128.25" x14ac:dyDescent="0.25">
      <c r="A42" s="27" t="s">
        <v>34</v>
      </c>
      <c r="B42" s="28" t="s">
        <v>209</v>
      </c>
      <c r="C42" s="29" t="s">
        <v>236</v>
      </c>
      <c r="D42" s="34">
        <v>7</v>
      </c>
      <c r="E42" s="39">
        <v>7.5</v>
      </c>
      <c r="F42" s="47">
        <f t="shared" si="0"/>
        <v>107.14285714285714</v>
      </c>
      <c r="G42" s="43"/>
    </row>
    <row r="43" spans="1:7" ht="102.75" x14ac:dyDescent="0.25">
      <c r="A43" s="27" t="s">
        <v>35</v>
      </c>
      <c r="B43" s="28" t="s">
        <v>209</v>
      </c>
      <c r="C43" s="29" t="s">
        <v>237</v>
      </c>
      <c r="D43" s="34" t="s">
        <v>12</v>
      </c>
      <c r="E43" s="39">
        <v>0.25</v>
      </c>
      <c r="F43" s="47" t="s">
        <v>12</v>
      </c>
      <c r="G43" s="43"/>
    </row>
    <row r="44" spans="1:7" ht="90" x14ac:dyDescent="0.25">
      <c r="A44" s="27" t="s">
        <v>36</v>
      </c>
      <c r="B44" s="28" t="s">
        <v>209</v>
      </c>
      <c r="C44" s="29" t="s">
        <v>238</v>
      </c>
      <c r="D44" s="34">
        <v>5</v>
      </c>
      <c r="E44" s="39">
        <v>5.9</v>
      </c>
      <c r="F44" s="47">
        <f t="shared" si="0"/>
        <v>118.00000000000001</v>
      </c>
      <c r="G44" s="43"/>
    </row>
    <row r="45" spans="1:7" ht="141" x14ac:dyDescent="0.25">
      <c r="A45" s="27" t="s">
        <v>37</v>
      </c>
      <c r="B45" s="28" t="s">
        <v>209</v>
      </c>
      <c r="C45" s="29" t="s">
        <v>239</v>
      </c>
      <c r="D45" s="34">
        <v>5</v>
      </c>
      <c r="E45" s="39">
        <v>5.9</v>
      </c>
      <c r="F45" s="47">
        <f t="shared" si="0"/>
        <v>118.00000000000001</v>
      </c>
      <c r="G45" s="43"/>
    </row>
    <row r="46" spans="1:7" ht="141" x14ac:dyDescent="0.25">
      <c r="A46" s="27" t="s">
        <v>38</v>
      </c>
      <c r="B46" s="28" t="s">
        <v>209</v>
      </c>
      <c r="C46" s="29" t="s">
        <v>240</v>
      </c>
      <c r="D46" s="34" t="s">
        <v>12</v>
      </c>
      <c r="E46" s="39">
        <v>0.9</v>
      </c>
      <c r="F46" s="47" t="s">
        <v>12</v>
      </c>
      <c r="G46" s="43"/>
    </row>
    <row r="47" spans="1:7" ht="192" x14ac:dyDescent="0.25">
      <c r="A47" s="27" t="s">
        <v>39</v>
      </c>
      <c r="B47" s="28" t="s">
        <v>209</v>
      </c>
      <c r="C47" s="29" t="s">
        <v>241</v>
      </c>
      <c r="D47" s="34">
        <v>5</v>
      </c>
      <c r="E47" s="39">
        <v>5</v>
      </c>
      <c r="F47" s="47">
        <f t="shared" si="0"/>
        <v>100</v>
      </c>
      <c r="G47" s="43"/>
    </row>
    <row r="48" spans="1:7" ht="64.5" x14ac:dyDescent="0.25">
      <c r="A48" s="27" t="s">
        <v>40</v>
      </c>
      <c r="B48" s="28" t="s">
        <v>209</v>
      </c>
      <c r="C48" s="29" t="s">
        <v>242</v>
      </c>
      <c r="D48" s="34">
        <v>5</v>
      </c>
      <c r="E48" s="39">
        <v>5.03</v>
      </c>
      <c r="F48" s="47">
        <f t="shared" si="0"/>
        <v>100.6</v>
      </c>
      <c r="G48" s="43"/>
    </row>
    <row r="49" spans="1:7" ht="90" x14ac:dyDescent="0.25">
      <c r="A49" s="27" t="s">
        <v>41</v>
      </c>
      <c r="B49" s="28" t="s">
        <v>209</v>
      </c>
      <c r="C49" s="29" t="s">
        <v>243</v>
      </c>
      <c r="D49" s="34">
        <v>5</v>
      </c>
      <c r="E49" s="39">
        <v>5.03</v>
      </c>
      <c r="F49" s="47">
        <f t="shared" si="0"/>
        <v>100.6</v>
      </c>
      <c r="G49" s="43"/>
    </row>
    <row r="50" spans="1:7" ht="153.75" x14ac:dyDescent="0.25">
      <c r="A50" s="27" t="s">
        <v>42</v>
      </c>
      <c r="B50" s="28" t="s">
        <v>209</v>
      </c>
      <c r="C50" s="29" t="s">
        <v>244</v>
      </c>
      <c r="D50" s="34">
        <v>3</v>
      </c>
      <c r="E50" s="39">
        <v>3.53</v>
      </c>
      <c r="F50" s="47">
        <f t="shared" si="0"/>
        <v>117.66666666666666</v>
      </c>
      <c r="G50" s="43"/>
    </row>
    <row r="51" spans="1:7" ht="90" x14ac:dyDescent="0.25">
      <c r="A51" s="27" t="s">
        <v>43</v>
      </c>
      <c r="B51" s="28" t="s">
        <v>209</v>
      </c>
      <c r="C51" s="29" t="s">
        <v>245</v>
      </c>
      <c r="D51" s="34">
        <v>2</v>
      </c>
      <c r="E51" s="39">
        <v>1.5</v>
      </c>
      <c r="F51" s="47">
        <f t="shared" si="0"/>
        <v>75</v>
      </c>
      <c r="G51" s="43"/>
    </row>
    <row r="52" spans="1:7" ht="51.75" x14ac:dyDescent="0.25">
      <c r="A52" s="27" t="s">
        <v>44</v>
      </c>
      <c r="B52" s="28" t="s">
        <v>209</v>
      </c>
      <c r="C52" s="29" t="s">
        <v>246</v>
      </c>
      <c r="D52" s="34">
        <v>18</v>
      </c>
      <c r="E52" s="39">
        <v>20.100000000000001</v>
      </c>
      <c r="F52" s="47">
        <f t="shared" si="0"/>
        <v>111.66666666666667</v>
      </c>
      <c r="G52" s="43"/>
    </row>
    <row r="53" spans="1:7" ht="77.25" x14ac:dyDescent="0.25">
      <c r="A53" s="27" t="s">
        <v>45</v>
      </c>
      <c r="B53" s="28" t="s">
        <v>209</v>
      </c>
      <c r="C53" s="29" t="s">
        <v>247</v>
      </c>
      <c r="D53" s="34">
        <v>18</v>
      </c>
      <c r="E53" s="39">
        <v>20.100000000000001</v>
      </c>
      <c r="F53" s="47">
        <f t="shared" si="0"/>
        <v>111.66666666666667</v>
      </c>
      <c r="G53" s="43"/>
    </row>
    <row r="54" spans="1:7" ht="90" x14ac:dyDescent="0.25">
      <c r="A54" s="27" t="s">
        <v>46</v>
      </c>
      <c r="B54" s="28" t="s">
        <v>209</v>
      </c>
      <c r="C54" s="29" t="s">
        <v>248</v>
      </c>
      <c r="D54" s="34">
        <v>8</v>
      </c>
      <c r="E54" s="39">
        <v>7.9</v>
      </c>
      <c r="F54" s="47">
        <f t="shared" si="0"/>
        <v>98.75</v>
      </c>
      <c r="G54" s="43"/>
    </row>
    <row r="55" spans="1:7" ht="77.25" x14ac:dyDescent="0.25">
      <c r="A55" s="27" t="s">
        <v>47</v>
      </c>
      <c r="B55" s="28" t="s">
        <v>209</v>
      </c>
      <c r="C55" s="29" t="s">
        <v>249</v>
      </c>
      <c r="D55" s="34">
        <v>10</v>
      </c>
      <c r="E55" s="39">
        <v>12.2</v>
      </c>
      <c r="F55" s="47">
        <f t="shared" si="0"/>
        <v>122</v>
      </c>
      <c r="G55" s="43"/>
    </row>
    <row r="56" spans="1:7" ht="64.5" x14ac:dyDescent="0.25">
      <c r="A56" s="27" t="s">
        <v>48</v>
      </c>
      <c r="B56" s="28" t="s">
        <v>209</v>
      </c>
      <c r="C56" s="29" t="s">
        <v>250</v>
      </c>
      <c r="D56" s="34">
        <v>155</v>
      </c>
      <c r="E56" s="39">
        <v>194.6</v>
      </c>
      <c r="F56" s="47">
        <f t="shared" si="0"/>
        <v>125.54838709677418</v>
      </c>
      <c r="G56" s="43"/>
    </row>
    <row r="57" spans="1:7" ht="90" x14ac:dyDescent="0.25">
      <c r="A57" s="27" t="s">
        <v>49</v>
      </c>
      <c r="B57" s="28" t="s">
        <v>209</v>
      </c>
      <c r="C57" s="29" t="s">
        <v>251</v>
      </c>
      <c r="D57" s="34">
        <v>155</v>
      </c>
      <c r="E57" s="39">
        <v>194.58</v>
      </c>
      <c r="F57" s="47">
        <f t="shared" si="0"/>
        <v>125.53548387096775</v>
      </c>
      <c r="G57" s="43"/>
    </row>
    <row r="58" spans="1:7" ht="115.5" x14ac:dyDescent="0.25">
      <c r="A58" s="27" t="s">
        <v>50</v>
      </c>
      <c r="B58" s="28" t="s">
        <v>209</v>
      </c>
      <c r="C58" s="29" t="s">
        <v>252</v>
      </c>
      <c r="D58" s="34">
        <v>35</v>
      </c>
      <c r="E58" s="39">
        <v>36.03</v>
      </c>
      <c r="F58" s="47">
        <f t="shared" si="0"/>
        <v>102.94285714285714</v>
      </c>
      <c r="G58" s="43"/>
    </row>
    <row r="59" spans="1:7" ht="90" x14ac:dyDescent="0.25">
      <c r="A59" s="27" t="s">
        <v>51</v>
      </c>
      <c r="B59" s="28" t="s">
        <v>209</v>
      </c>
      <c r="C59" s="29" t="s">
        <v>253</v>
      </c>
      <c r="D59" s="34">
        <v>120</v>
      </c>
      <c r="E59" s="39">
        <v>158.56</v>
      </c>
      <c r="F59" s="47">
        <f t="shared" si="0"/>
        <v>132.13333333333333</v>
      </c>
      <c r="G59" s="43"/>
    </row>
    <row r="60" spans="1:7" s="22" customFormat="1" ht="26.25" customHeight="1" x14ac:dyDescent="0.2">
      <c r="A60" s="19" t="s">
        <v>254</v>
      </c>
      <c r="B60" s="20" t="s">
        <v>255</v>
      </c>
      <c r="C60" s="21"/>
      <c r="D60" s="35">
        <f>D61</f>
        <v>240</v>
      </c>
      <c r="E60" s="40">
        <f>E61</f>
        <v>252.57</v>
      </c>
      <c r="F60" s="48">
        <f t="shared" si="0"/>
        <v>105.23750000000001</v>
      </c>
      <c r="G60" s="44"/>
    </row>
    <row r="61" spans="1:7" x14ac:dyDescent="0.25">
      <c r="A61" s="27" t="s">
        <v>8</v>
      </c>
      <c r="B61" s="28" t="s">
        <v>255</v>
      </c>
      <c r="C61" s="29" t="s">
        <v>211</v>
      </c>
      <c r="D61" s="34">
        <v>240</v>
      </c>
      <c r="E61" s="38">
        <v>252.57</v>
      </c>
      <c r="F61" s="47">
        <f t="shared" si="0"/>
        <v>105.23750000000001</v>
      </c>
      <c r="G61" s="43"/>
    </row>
    <row r="62" spans="1:7" x14ac:dyDescent="0.25">
      <c r="A62" s="27" t="s">
        <v>9</v>
      </c>
      <c r="B62" s="28" t="s">
        <v>255</v>
      </c>
      <c r="C62" s="29" t="s">
        <v>212</v>
      </c>
      <c r="D62" s="34">
        <v>240</v>
      </c>
      <c r="E62" s="38">
        <v>252.57</v>
      </c>
      <c r="F62" s="47">
        <f t="shared" si="0"/>
        <v>105.23750000000001</v>
      </c>
      <c r="G62" s="43"/>
    </row>
    <row r="63" spans="1:7" ht="26.25" x14ac:dyDescent="0.25">
      <c r="A63" s="27" t="s">
        <v>52</v>
      </c>
      <c r="B63" s="28" t="s">
        <v>255</v>
      </c>
      <c r="C63" s="29" t="s">
        <v>256</v>
      </c>
      <c r="D63" s="34">
        <v>40</v>
      </c>
      <c r="E63" s="38">
        <v>40.47</v>
      </c>
      <c r="F63" s="47">
        <f t="shared" si="0"/>
        <v>101.175</v>
      </c>
      <c r="G63" s="43"/>
    </row>
    <row r="64" spans="1:7" ht="64.5" x14ac:dyDescent="0.25">
      <c r="A64" s="27" t="s">
        <v>53</v>
      </c>
      <c r="B64" s="28" t="s">
        <v>255</v>
      </c>
      <c r="C64" s="29" t="s">
        <v>257</v>
      </c>
      <c r="D64" s="34">
        <v>40</v>
      </c>
      <c r="E64" s="38">
        <v>40.47</v>
      </c>
      <c r="F64" s="47">
        <f t="shared" si="0"/>
        <v>101.175</v>
      </c>
      <c r="G64" s="43"/>
    </row>
    <row r="65" spans="1:7" ht="64.5" x14ac:dyDescent="0.25">
      <c r="A65" s="27" t="s">
        <v>54</v>
      </c>
      <c r="B65" s="28" t="s">
        <v>255</v>
      </c>
      <c r="C65" s="29" t="s">
        <v>258</v>
      </c>
      <c r="D65" s="34">
        <v>40</v>
      </c>
      <c r="E65" s="38">
        <v>40.47</v>
      </c>
      <c r="F65" s="47">
        <f t="shared" si="0"/>
        <v>101.175</v>
      </c>
      <c r="G65" s="43"/>
    </row>
    <row r="66" spans="1:7" ht="64.5" x14ac:dyDescent="0.25">
      <c r="A66" s="27" t="s">
        <v>55</v>
      </c>
      <c r="B66" s="28" t="s">
        <v>255</v>
      </c>
      <c r="C66" s="29" t="s">
        <v>259</v>
      </c>
      <c r="D66" s="34">
        <v>40</v>
      </c>
      <c r="E66" s="38">
        <v>40.47</v>
      </c>
      <c r="F66" s="47">
        <f t="shared" si="0"/>
        <v>101.175</v>
      </c>
      <c r="G66" s="43"/>
    </row>
    <row r="67" spans="1:7" x14ac:dyDescent="0.25">
      <c r="A67" s="27" t="s">
        <v>56</v>
      </c>
      <c r="B67" s="28" t="s">
        <v>255</v>
      </c>
      <c r="C67" s="29" t="s">
        <v>260</v>
      </c>
      <c r="D67" s="34">
        <v>200</v>
      </c>
      <c r="E67" s="38">
        <v>212.11</v>
      </c>
      <c r="F67" s="47">
        <f t="shared" si="0"/>
        <v>106.05500000000001</v>
      </c>
      <c r="G67" s="43"/>
    </row>
    <row r="68" spans="1:7" ht="153.75" x14ac:dyDescent="0.25">
      <c r="A68" s="27" t="s">
        <v>57</v>
      </c>
      <c r="B68" s="28" t="s">
        <v>255</v>
      </c>
      <c r="C68" s="29" t="s">
        <v>261</v>
      </c>
      <c r="D68" s="34">
        <v>200</v>
      </c>
      <c r="E68" s="38">
        <v>212.11</v>
      </c>
      <c r="F68" s="47">
        <f t="shared" si="0"/>
        <v>106.05500000000001</v>
      </c>
      <c r="G68" s="43"/>
    </row>
    <row r="69" spans="1:7" s="17" customFormat="1" x14ac:dyDescent="0.25">
      <c r="A69" s="19" t="s">
        <v>262</v>
      </c>
      <c r="B69" s="20" t="s">
        <v>263</v>
      </c>
      <c r="C69" s="21"/>
      <c r="D69" s="35">
        <f>D70</f>
        <v>20</v>
      </c>
      <c r="E69" s="40">
        <f>E70</f>
        <v>20.75</v>
      </c>
      <c r="F69" s="48">
        <f t="shared" si="0"/>
        <v>103.75000000000001</v>
      </c>
      <c r="G69" s="45"/>
    </row>
    <row r="70" spans="1:7" x14ac:dyDescent="0.25">
      <c r="A70" s="27" t="s">
        <v>8</v>
      </c>
      <c r="B70" s="28" t="s">
        <v>263</v>
      </c>
      <c r="C70" s="29" t="s">
        <v>211</v>
      </c>
      <c r="D70" s="34">
        <v>20</v>
      </c>
      <c r="E70" s="38">
        <v>20.75</v>
      </c>
      <c r="F70" s="47">
        <f t="shared" si="0"/>
        <v>103.75000000000001</v>
      </c>
      <c r="G70" s="43"/>
    </row>
    <row r="71" spans="1:7" x14ac:dyDescent="0.25">
      <c r="A71" s="27" t="s">
        <v>9</v>
      </c>
      <c r="B71" s="28" t="s">
        <v>263</v>
      </c>
      <c r="C71" s="29" t="s">
        <v>264</v>
      </c>
      <c r="D71" s="34">
        <v>20</v>
      </c>
      <c r="E71" s="38">
        <v>20.75</v>
      </c>
      <c r="F71" s="47">
        <f t="shared" si="0"/>
        <v>103.75000000000001</v>
      </c>
      <c r="G71" s="43"/>
    </row>
    <row r="72" spans="1:7" x14ac:dyDescent="0.25">
      <c r="A72" s="27" t="s">
        <v>56</v>
      </c>
      <c r="B72" s="28" t="s">
        <v>263</v>
      </c>
      <c r="C72" s="29" t="s">
        <v>260</v>
      </c>
      <c r="D72" s="34">
        <v>20</v>
      </c>
      <c r="E72" s="38">
        <v>20.75</v>
      </c>
      <c r="F72" s="47">
        <f t="shared" si="0"/>
        <v>103.75000000000001</v>
      </c>
      <c r="G72" s="43"/>
    </row>
    <row r="73" spans="1:7" ht="153.75" x14ac:dyDescent="0.25">
      <c r="A73" s="27" t="s">
        <v>57</v>
      </c>
      <c r="B73" s="28" t="s">
        <v>263</v>
      </c>
      <c r="C73" s="29" t="s">
        <v>261</v>
      </c>
      <c r="D73" s="34">
        <v>20</v>
      </c>
      <c r="E73" s="38">
        <v>20.75</v>
      </c>
      <c r="F73" s="47">
        <f t="shared" si="0"/>
        <v>103.75000000000001</v>
      </c>
      <c r="G73" s="43"/>
    </row>
    <row r="74" spans="1:7" s="17" customFormat="1" ht="26.25" x14ac:dyDescent="0.25">
      <c r="A74" s="19" t="s">
        <v>265</v>
      </c>
      <c r="B74" s="20" t="s">
        <v>266</v>
      </c>
      <c r="C74" s="21"/>
      <c r="D74" s="35">
        <f>D75</f>
        <v>46</v>
      </c>
      <c r="E74" s="40">
        <f>E75</f>
        <v>45.59</v>
      </c>
      <c r="F74" s="48">
        <f t="shared" si="0"/>
        <v>99.108695652173921</v>
      </c>
      <c r="G74" s="45"/>
    </row>
    <row r="75" spans="1:7" x14ac:dyDescent="0.25">
      <c r="A75" s="27" t="s">
        <v>8</v>
      </c>
      <c r="B75" s="28" t="s">
        <v>266</v>
      </c>
      <c r="C75" s="29" t="s">
        <v>211</v>
      </c>
      <c r="D75" s="34">
        <v>46</v>
      </c>
      <c r="E75" s="38">
        <v>45.59</v>
      </c>
      <c r="F75" s="47">
        <f t="shared" si="0"/>
        <v>99.108695652173921</v>
      </c>
      <c r="G75" s="43"/>
    </row>
    <row r="76" spans="1:7" ht="26.25" x14ac:dyDescent="0.25">
      <c r="A76" s="27" t="s">
        <v>58</v>
      </c>
      <c r="B76" s="28" t="s">
        <v>266</v>
      </c>
      <c r="C76" s="29" t="s">
        <v>271</v>
      </c>
      <c r="D76" s="34">
        <v>46</v>
      </c>
      <c r="E76" s="38">
        <v>45.59</v>
      </c>
      <c r="F76" s="47">
        <f t="shared" si="0"/>
        <v>99.108695652173921</v>
      </c>
      <c r="G76" s="43"/>
    </row>
    <row r="77" spans="1:7" x14ac:dyDescent="0.25">
      <c r="A77" s="27" t="s">
        <v>59</v>
      </c>
      <c r="B77" s="28" t="s">
        <v>266</v>
      </c>
      <c r="C77" s="29" t="s">
        <v>272</v>
      </c>
      <c r="D77" s="34">
        <v>46</v>
      </c>
      <c r="E77" s="38">
        <v>45.59</v>
      </c>
      <c r="F77" s="47">
        <f t="shared" si="0"/>
        <v>99.108695652173921</v>
      </c>
      <c r="G77" s="43"/>
    </row>
    <row r="78" spans="1:7" ht="26.25" x14ac:dyDescent="0.25">
      <c r="A78" s="27" t="s">
        <v>60</v>
      </c>
      <c r="B78" s="28" t="s">
        <v>266</v>
      </c>
      <c r="C78" s="29" t="s">
        <v>273</v>
      </c>
      <c r="D78" s="34">
        <v>45</v>
      </c>
      <c r="E78" s="38">
        <v>45.37</v>
      </c>
      <c r="F78" s="47">
        <f t="shared" si="0"/>
        <v>100.82222222222221</v>
      </c>
      <c r="G78" s="43"/>
    </row>
    <row r="79" spans="1:7" ht="26.25" x14ac:dyDescent="0.25">
      <c r="A79" s="27" t="s">
        <v>60</v>
      </c>
      <c r="B79" s="28" t="s">
        <v>266</v>
      </c>
      <c r="C79" s="29" t="s">
        <v>274</v>
      </c>
      <c r="D79" s="34">
        <v>45</v>
      </c>
      <c r="E79" s="38">
        <v>45.37</v>
      </c>
      <c r="F79" s="47">
        <f t="shared" si="0"/>
        <v>100.82222222222221</v>
      </c>
      <c r="G79" s="43"/>
    </row>
    <row r="80" spans="1:7" ht="26.25" x14ac:dyDescent="0.25">
      <c r="A80" s="27" t="s">
        <v>61</v>
      </c>
      <c r="B80" s="28" t="s">
        <v>266</v>
      </c>
      <c r="C80" s="29" t="s">
        <v>275</v>
      </c>
      <c r="D80" s="34">
        <v>1</v>
      </c>
      <c r="E80" s="38">
        <v>0.22</v>
      </c>
      <c r="F80" s="47">
        <f t="shared" si="0"/>
        <v>22</v>
      </c>
      <c r="G80" s="43"/>
    </row>
    <row r="81" spans="1:7" x14ac:dyDescent="0.25">
      <c r="A81" s="27" t="s">
        <v>62</v>
      </c>
      <c r="B81" s="28" t="s">
        <v>266</v>
      </c>
      <c r="C81" s="29" t="s">
        <v>276</v>
      </c>
      <c r="D81" s="34">
        <v>1</v>
      </c>
      <c r="E81" s="38">
        <v>0.22</v>
      </c>
      <c r="F81" s="47">
        <f t="shared" ref="F81:F144" si="1">E81/D81*100</f>
        <v>22</v>
      </c>
      <c r="G81" s="43"/>
    </row>
    <row r="82" spans="1:7" x14ac:dyDescent="0.25">
      <c r="A82" s="27" t="s">
        <v>63</v>
      </c>
      <c r="B82" s="28" t="s">
        <v>266</v>
      </c>
      <c r="C82" s="29" t="s">
        <v>277</v>
      </c>
      <c r="D82" s="34">
        <v>1</v>
      </c>
      <c r="E82" s="38">
        <v>0.22</v>
      </c>
      <c r="F82" s="47">
        <f t="shared" si="1"/>
        <v>22</v>
      </c>
      <c r="G82" s="43"/>
    </row>
    <row r="83" spans="1:7" s="17" customFormat="1" x14ac:dyDescent="0.25">
      <c r="A83" s="19" t="s">
        <v>267</v>
      </c>
      <c r="B83" s="20" t="s">
        <v>268</v>
      </c>
      <c r="C83" s="21"/>
      <c r="D83" s="35">
        <f>D84</f>
        <v>2</v>
      </c>
      <c r="E83" s="40">
        <f>E84</f>
        <v>1.8</v>
      </c>
      <c r="F83" s="48">
        <f t="shared" si="1"/>
        <v>90</v>
      </c>
      <c r="G83" s="45"/>
    </row>
    <row r="84" spans="1:7" x14ac:dyDescent="0.25">
      <c r="A84" s="27" t="s">
        <v>8</v>
      </c>
      <c r="B84" s="28" t="s">
        <v>268</v>
      </c>
      <c r="C84" s="29" t="s">
        <v>211</v>
      </c>
      <c r="D84" s="34">
        <v>2</v>
      </c>
      <c r="E84" s="38">
        <v>1.8</v>
      </c>
      <c r="F84" s="47">
        <f t="shared" si="1"/>
        <v>90</v>
      </c>
      <c r="G84" s="43"/>
    </row>
    <row r="85" spans="1:7" x14ac:dyDescent="0.25">
      <c r="A85" s="27" t="s">
        <v>9</v>
      </c>
      <c r="B85" s="28" t="s">
        <v>268</v>
      </c>
      <c r="C85" s="29" t="s">
        <v>212</v>
      </c>
      <c r="D85" s="34">
        <v>2</v>
      </c>
      <c r="E85" s="38">
        <v>1.8</v>
      </c>
      <c r="F85" s="47">
        <f t="shared" si="1"/>
        <v>90</v>
      </c>
      <c r="G85" s="43"/>
    </row>
    <row r="86" spans="1:7" x14ac:dyDescent="0.25">
      <c r="A86" s="27" t="s">
        <v>56</v>
      </c>
      <c r="B86" s="28" t="s">
        <v>268</v>
      </c>
      <c r="C86" s="29" t="s">
        <v>278</v>
      </c>
      <c r="D86" s="34">
        <v>2</v>
      </c>
      <c r="E86" s="38">
        <v>1.8</v>
      </c>
      <c r="F86" s="47">
        <f t="shared" si="1"/>
        <v>90</v>
      </c>
      <c r="G86" s="43"/>
    </row>
    <row r="87" spans="1:7" ht="153.75" x14ac:dyDescent="0.25">
      <c r="A87" s="27" t="s">
        <v>57</v>
      </c>
      <c r="B87" s="28" t="s">
        <v>268</v>
      </c>
      <c r="C87" s="29" t="s">
        <v>261</v>
      </c>
      <c r="D87" s="34">
        <v>2</v>
      </c>
      <c r="E87" s="38">
        <v>1.8</v>
      </c>
      <c r="F87" s="47">
        <f t="shared" si="1"/>
        <v>90</v>
      </c>
      <c r="G87" s="43"/>
    </row>
    <row r="88" spans="1:7" s="17" customFormat="1" x14ac:dyDescent="0.25">
      <c r="A88" s="19" t="s">
        <v>269</v>
      </c>
      <c r="B88" s="20" t="s">
        <v>270</v>
      </c>
      <c r="C88" s="21"/>
      <c r="D88" s="35">
        <f>D89</f>
        <v>30</v>
      </c>
      <c r="E88" s="40">
        <f>E89</f>
        <v>31.65</v>
      </c>
      <c r="F88" s="48">
        <f t="shared" si="1"/>
        <v>105.5</v>
      </c>
      <c r="G88" s="45"/>
    </row>
    <row r="89" spans="1:7" x14ac:dyDescent="0.25">
      <c r="A89" s="27" t="s">
        <v>8</v>
      </c>
      <c r="B89" s="28" t="s">
        <v>270</v>
      </c>
      <c r="C89" s="29" t="s">
        <v>211</v>
      </c>
      <c r="D89" s="34">
        <v>30</v>
      </c>
      <c r="E89" s="38">
        <v>31.65</v>
      </c>
      <c r="F89" s="47">
        <f t="shared" si="1"/>
        <v>105.5</v>
      </c>
      <c r="G89" s="43"/>
    </row>
    <row r="90" spans="1:7" x14ac:dyDescent="0.25">
      <c r="A90" s="27" t="s">
        <v>9</v>
      </c>
      <c r="B90" s="28" t="s">
        <v>270</v>
      </c>
      <c r="C90" s="29" t="s">
        <v>264</v>
      </c>
      <c r="D90" s="34">
        <v>30</v>
      </c>
      <c r="E90" s="38">
        <v>31.65</v>
      </c>
      <c r="F90" s="47">
        <f t="shared" si="1"/>
        <v>105.5</v>
      </c>
      <c r="G90" s="43"/>
    </row>
    <row r="91" spans="1:7" ht="39" x14ac:dyDescent="0.25">
      <c r="A91" s="27" t="s">
        <v>10</v>
      </c>
      <c r="B91" s="28" t="s">
        <v>270</v>
      </c>
      <c r="C91" s="29" t="s">
        <v>279</v>
      </c>
      <c r="D91" s="34">
        <v>30</v>
      </c>
      <c r="E91" s="38">
        <v>31.65</v>
      </c>
      <c r="F91" s="47">
        <f t="shared" si="1"/>
        <v>105.5</v>
      </c>
      <c r="G91" s="43"/>
    </row>
    <row r="92" spans="1:7" ht="51.75" x14ac:dyDescent="0.25">
      <c r="A92" s="27" t="s">
        <v>11</v>
      </c>
      <c r="B92" s="28" t="s">
        <v>270</v>
      </c>
      <c r="C92" s="29" t="s">
        <v>280</v>
      </c>
      <c r="D92" s="34">
        <v>15</v>
      </c>
      <c r="E92" s="38">
        <v>16.43</v>
      </c>
      <c r="F92" s="47">
        <f t="shared" si="1"/>
        <v>109.53333333333333</v>
      </c>
      <c r="G92" s="43"/>
    </row>
    <row r="93" spans="1:7" ht="77.25" x14ac:dyDescent="0.25">
      <c r="A93" s="27" t="s">
        <v>13</v>
      </c>
      <c r="B93" s="28" t="s">
        <v>270</v>
      </c>
      <c r="C93" s="29" t="s">
        <v>215</v>
      </c>
      <c r="D93" s="34">
        <v>15</v>
      </c>
      <c r="E93" s="38">
        <v>16.43</v>
      </c>
      <c r="F93" s="47">
        <f t="shared" si="1"/>
        <v>109.53333333333333</v>
      </c>
      <c r="G93" s="43"/>
    </row>
    <row r="94" spans="1:7" ht="77.25" x14ac:dyDescent="0.25">
      <c r="A94" s="27" t="s">
        <v>14</v>
      </c>
      <c r="B94" s="28" t="s">
        <v>270</v>
      </c>
      <c r="C94" s="29" t="s">
        <v>216</v>
      </c>
      <c r="D94" s="34">
        <v>15</v>
      </c>
      <c r="E94" s="38">
        <v>16.43</v>
      </c>
      <c r="F94" s="47">
        <f t="shared" si="1"/>
        <v>109.53333333333333</v>
      </c>
      <c r="G94" s="43"/>
    </row>
    <row r="95" spans="1:7" ht="77.25" x14ac:dyDescent="0.25">
      <c r="A95" s="27" t="s">
        <v>15</v>
      </c>
      <c r="B95" s="28" t="s">
        <v>270</v>
      </c>
      <c r="C95" s="29" t="s">
        <v>281</v>
      </c>
      <c r="D95" s="34">
        <v>6</v>
      </c>
      <c r="E95" s="38">
        <v>6.12</v>
      </c>
      <c r="F95" s="47">
        <f t="shared" si="1"/>
        <v>102</v>
      </c>
      <c r="G95" s="43"/>
    </row>
    <row r="96" spans="1:7" ht="102.75" x14ac:dyDescent="0.25">
      <c r="A96" s="27" t="s">
        <v>16</v>
      </c>
      <c r="B96" s="28" t="s">
        <v>270</v>
      </c>
      <c r="C96" s="29" t="s">
        <v>218</v>
      </c>
      <c r="D96" s="34">
        <v>6</v>
      </c>
      <c r="E96" s="38">
        <v>6.12</v>
      </c>
      <c r="F96" s="47">
        <f t="shared" si="1"/>
        <v>102</v>
      </c>
      <c r="G96" s="43"/>
    </row>
    <row r="97" spans="1:7" ht="102.75" x14ac:dyDescent="0.25">
      <c r="A97" s="27" t="s">
        <v>20</v>
      </c>
      <c r="B97" s="28" t="s">
        <v>270</v>
      </c>
      <c r="C97" s="29" t="s">
        <v>282</v>
      </c>
      <c r="D97" s="34">
        <v>6</v>
      </c>
      <c r="E97" s="38">
        <v>6.12</v>
      </c>
      <c r="F97" s="47">
        <f t="shared" si="1"/>
        <v>102</v>
      </c>
      <c r="G97" s="43"/>
    </row>
    <row r="98" spans="1:7" ht="51.75" x14ac:dyDescent="0.25">
      <c r="A98" s="27" t="s">
        <v>21</v>
      </c>
      <c r="B98" s="28" t="s">
        <v>270</v>
      </c>
      <c r="C98" s="29" t="s">
        <v>223</v>
      </c>
      <c r="D98" s="34" t="s">
        <v>12</v>
      </c>
      <c r="E98" s="38">
        <v>0.01</v>
      </c>
      <c r="F98" s="47" t="s">
        <v>12</v>
      </c>
      <c r="G98" s="43"/>
    </row>
    <row r="99" spans="1:7" ht="77.25" x14ac:dyDescent="0.25">
      <c r="A99" s="27" t="s">
        <v>22</v>
      </c>
      <c r="B99" s="28" t="s">
        <v>270</v>
      </c>
      <c r="C99" s="29" t="s">
        <v>224</v>
      </c>
      <c r="D99" s="34" t="s">
        <v>12</v>
      </c>
      <c r="E99" s="38">
        <v>0.01</v>
      </c>
      <c r="F99" s="47" t="s">
        <v>12</v>
      </c>
      <c r="G99" s="43"/>
    </row>
    <row r="100" spans="1:7" ht="77.25" x14ac:dyDescent="0.25">
      <c r="A100" s="27" t="s">
        <v>64</v>
      </c>
      <c r="B100" s="28" t="s">
        <v>270</v>
      </c>
      <c r="C100" s="29" t="s">
        <v>283</v>
      </c>
      <c r="D100" s="34" t="s">
        <v>12</v>
      </c>
      <c r="E100" s="38">
        <v>0.01</v>
      </c>
      <c r="F100" s="47" t="s">
        <v>12</v>
      </c>
      <c r="G100" s="43"/>
    </row>
    <row r="101" spans="1:7" ht="64.5" x14ac:dyDescent="0.25">
      <c r="A101" s="27" t="s">
        <v>48</v>
      </c>
      <c r="B101" s="28" t="s">
        <v>270</v>
      </c>
      <c r="C101" s="29" t="s">
        <v>284</v>
      </c>
      <c r="D101" s="34">
        <v>9</v>
      </c>
      <c r="E101" s="38">
        <v>9.1</v>
      </c>
      <c r="F101" s="47">
        <f t="shared" si="1"/>
        <v>101.11111111111111</v>
      </c>
      <c r="G101" s="43"/>
    </row>
    <row r="102" spans="1:7" ht="90" x14ac:dyDescent="0.25">
      <c r="A102" s="27" t="s">
        <v>49</v>
      </c>
      <c r="B102" s="28" t="s">
        <v>270</v>
      </c>
      <c r="C102" s="29" t="s">
        <v>251</v>
      </c>
      <c r="D102" s="34">
        <v>9</v>
      </c>
      <c r="E102" s="38">
        <v>9.1</v>
      </c>
      <c r="F102" s="47">
        <f t="shared" si="1"/>
        <v>101.11111111111111</v>
      </c>
      <c r="G102" s="43"/>
    </row>
    <row r="103" spans="1:7" ht="90" x14ac:dyDescent="0.25">
      <c r="A103" s="27" t="s">
        <v>51</v>
      </c>
      <c r="B103" s="28" t="s">
        <v>270</v>
      </c>
      <c r="C103" s="29" t="s">
        <v>253</v>
      </c>
      <c r="D103" s="34">
        <v>9</v>
      </c>
      <c r="E103" s="38">
        <v>9.1</v>
      </c>
      <c r="F103" s="47">
        <f t="shared" si="1"/>
        <v>101.11111111111111</v>
      </c>
      <c r="G103" s="43"/>
    </row>
    <row r="104" spans="1:7" s="17" customFormat="1" ht="26.25" x14ac:dyDescent="0.25">
      <c r="A104" s="19" t="s">
        <v>285</v>
      </c>
      <c r="B104" s="20" t="s">
        <v>286</v>
      </c>
      <c r="C104" s="21"/>
      <c r="D104" s="35">
        <f>D105+D151</f>
        <v>14190</v>
      </c>
      <c r="E104" s="40">
        <f>E105+E151</f>
        <v>14365.699999999999</v>
      </c>
      <c r="F104" s="48">
        <f t="shared" si="1"/>
        <v>101.23819591261451</v>
      </c>
      <c r="G104" s="45"/>
    </row>
    <row r="105" spans="1:7" x14ac:dyDescent="0.25">
      <c r="A105" s="27" t="s">
        <v>8</v>
      </c>
      <c r="B105" s="28" t="s">
        <v>286</v>
      </c>
      <c r="C105" s="29" t="s">
        <v>287</v>
      </c>
      <c r="D105" s="34">
        <v>13815</v>
      </c>
      <c r="E105" s="38">
        <v>13990.8</v>
      </c>
      <c r="F105" s="47">
        <f t="shared" si="1"/>
        <v>101.27252985884907</v>
      </c>
      <c r="G105" s="43"/>
    </row>
    <row r="106" spans="1:7" ht="39" x14ac:dyDescent="0.25">
      <c r="A106" s="27" t="s">
        <v>65</v>
      </c>
      <c r="B106" s="28" t="s">
        <v>286</v>
      </c>
      <c r="C106" s="29" t="s">
        <v>288</v>
      </c>
      <c r="D106" s="34">
        <v>10560</v>
      </c>
      <c r="E106" s="38">
        <v>10679.29</v>
      </c>
      <c r="F106" s="47">
        <f t="shared" si="1"/>
        <v>101.12964015151516</v>
      </c>
      <c r="G106" s="43"/>
    </row>
    <row r="107" spans="1:7" ht="77.25" x14ac:dyDescent="0.25">
      <c r="A107" s="27" t="s">
        <v>66</v>
      </c>
      <c r="B107" s="28" t="s">
        <v>286</v>
      </c>
      <c r="C107" s="29" t="s">
        <v>289</v>
      </c>
      <c r="D107" s="34">
        <v>10350</v>
      </c>
      <c r="E107" s="38">
        <v>10455.35</v>
      </c>
      <c r="F107" s="47">
        <f t="shared" si="1"/>
        <v>101.01787439613528</v>
      </c>
      <c r="G107" s="43"/>
    </row>
    <row r="108" spans="1:7" ht="64.5" x14ac:dyDescent="0.25">
      <c r="A108" s="27" t="s">
        <v>67</v>
      </c>
      <c r="B108" s="28" t="s">
        <v>286</v>
      </c>
      <c r="C108" s="29" t="s">
        <v>290</v>
      </c>
      <c r="D108" s="34">
        <v>4300</v>
      </c>
      <c r="E108" s="38">
        <v>4379.25</v>
      </c>
      <c r="F108" s="47">
        <f t="shared" si="1"/>
        <v>101.84302325581396</v>
      </c>
      <c r="G108" s="43"/>
    </row>
    <row r="109" spans="1:7" ht="77.25" x14ac:dyDescent="0.25">
      <c r="A109" s="27" t="s">
        <v>68</v>
      </c>
      <c r="B109" s="28" t="s">
        <v>286</v>
      </c>
      <c r="C109" s="29" t="s">
        <v>291</v>
      </c>
      <c r="D109" s="34">
        <v>4300</v>
      </c>
      <c r="E109" s="38">
        <v>4379.25</v>
      </c>
      <c r="F109" s="47">
        <f t="shared" si="1"/>
        <v>101.84302325581396</v>
      </c>
      <c r="G109" s="43"/>
    </row>
    <row r="110" spans="1:7" ht="77.25" x14ac:dyDescent="0.25">
      <c r="A110" s="27" t="s">
        <v>69</v>
      </c>
      <c r="B110" s="28" t="s">
        <v>286</v>
      </c>
      <c r="C110" s="29" t="s">
        <v>292</v>
      </c>
      <c r="D110" s="34">
        <v>4400</v>
      </c>
      <c r="E110" s="38">
        <v>4421.63</v>
      </c>
      <c r="F110" s="47">
        <f t="shared" si="1"/>
        <v>100.49159090909092</v>
      </c>
      <c r="G110" s="43"/>
    </row>
    <row r="111" spans="1:7" ht="77.25" x14ac:dyDescent="0.25">
      <c r="A111" s="27" t="s">
        <v>70</v>
      </c>
      <c r="B111" s="28" t="s">
        <v>286</v>
      </c>
      <c r="C111" s="29" t="s">
        <v>293</v>
      </c>
      <c r="D111" s="34">
        <v>4400</v>
      </c>
      <c r="E111" s="38">
        <v>4421.63</v>
      </c>
      <c r="F111" s="47">
        <f t="shared" si="1"/>
        <v>100.49159090909092</v>
      </c>
      <c r="G111" s="43"/>
    </row>
    <row r="112" spans="1:7" ht="39" x14ac:dyDescent="0.25">
      <c r="A112" s="27" t="s">
        <v>71</v>
      </c>
      <c r="B112" s="28" t="s">
        <v>286</v>
      </c>
      <c r="C112" s="29" t="s">
        <v>294</v>
      </c>
      <c r="D112" s="34">
        <v>1650</v>
      </c>
      <c r="E112" s="38">
        <v>1654.47</v>
      </c>
      <c r="F112" s="47">
        <f t="shared" si="1"/>
        <v>100.2709090909091</v>
      </c>
      <c r="G112" s="43"/>
    </row>
    <row r="113" spans="1:7" ht="39" x14ac:dyDescent="0.25">
      <c r="A113" s="27" t="s">
        <v>72</v>
      </c>
      <c r="B113" s="28" t="s">
        <v>286</v>
      </c>
      <c r="C113" s="29" t="s">
        <v>295</v>
      </c>
      <c r="D113" s="34">
        <v>1650</v>
      </c>
      <c r="E113" s="38">
        <v>1654.5</v>
      </c>
      <c r="F113" s="47">
        <f t="shared" si="1"/>
        <v>100.27272727272727</v>
      </c>
      <c r="G113" s="43"/>
    </row>
    <row r="114" spans="1:7" ht="39" x14ac:dyDescent="0.25">
      <c r="A114" s="27" t="s">
        <v>73</v>
      </c>
      <c r="B114" s="28" t="s">
        <v>286</v>
      </c>
      <c r="C114" s="29" t="s">
        <v>296</v>
      </c>
      <c r="D114" s="34">
        <v>20</v>
      </c>
      <c r="E114" s="38">
        <v>20.7</v>
      </c>
      <c r="F114" s="47">
        <f t="shared" si="1"/>
        <v>103.49999999999999</v>
      </c>
      <c r="G114" s="43"/>
    </row>
    <row r="115" spans="1:7" ht="39" x14ac:dyDescent="0.25">
      <c r="A115" s="27" t="s">
        <v>74</v>
      </c>
      <c r="B115" s="28" t="s">
        <v>286</v>
      </c>
      <c r="C115" s="29" t="s">
        <v>297</v>
      </c>
      <c r="D115" s="34">
        <v>20</v>
      </c>
      <c r="E115" s="38">
        <v>20.7</v>
      </c>
      <c r="F115" s="47">
        <f t="shared" si="1"/>
        <v>103.49999999999999</v>
      </c>
      <c r="G115" s="43"/>
    </row>
    <row r="116" spans="1:7" ht="90" x14ac:dyDescent="0.25">
      <c r="A116" s="27" t="s">
        <v>75</v>
      </c>
      <c r="B116" s="28" t="s">
        <v>286</v>
      </c>
      <c r="C116" s="29" t="s">
        <v>298</v>
      </c>
      <c r="D116" s="34">
        <v>20</v>
      </c>
      <c r="E116" s="38">
        <v>20.7</v>
      </c>
      <c r="F116" s="47">
        <f t="shared" si="1"/>
        <v>103.49999999999999</v>
      </c>
      <c r="G116" s="43"/>
    </row>
    <row r="117" spans="1:7" ht="77.25" x14ac:dyDescent="0.25">
      <c r="A117" s="27" t="s">
        <v>76</v>
      </c>
      <c r="B117" s="28" t="s">
        <v>286</v>
      </c>
      <c r="C117" s="29" t="s">
        <v>299</v>
      </c>
      <c r="D117" s="34">
        <v>190</v>
      </c>
      <c r="E117" s="38">
        <v>203.2</v>
      </c>
      <c r="F117" s="47">
        <f t="shared" si="1"/>
        <v>106.94736842105263</v>
      </c>
      <c r="G117" s="43"/>
    </row>
    <row r="118" spans="1:7" ht="77.25" x14ac:dyDescent="0.25">
      <c r="A118" s="27" t="s">
        <v>77</v>
      </c>
      <c r="B118" s="28" t="s">
        <v>286</v>
      </c>
      <c r="C118" s="29" t="s">
        <v>300</v>
      </c>
      <c r="D118" s="34">
        <v>70</v>
      </c>
      <c r="E118" s="38">
        <v>75.7</v>
      </c>
      <c r="F118" s="47">
        <f t="shared" si="1"/>
        <v>108.14285714285714</v>
      </c>
      <c r="G118" s="43"/>
    </row>
    <row r="119" spans="1:7" ht="77.25" x14ac:dyDescent="0.25">
      <c r="A119" s="27" t="s">
        <v>78</v>
      </c>
      <c r="B119" s="28" t="s">
        <v>286</v>
      </c>
      <c r="C119" s="29" t="s">
        <v>301</v>
      </c>
      <c r="D119" s="34">
        <v>70</v>
      </c>
      <c r="E119" s="38">
        <v>75.7</v>
      </c>
      <c r="F119" s="47">
        <f t="shared" si="1"/>
        <v>108.14285714285714</v>
      </c>
      <c r="G119" s="43"/>
    </row>
    <row r="120" spans="1:7" ht="102.75" x14ac:dyDescent="0.25">
      <c r="A120" s="27" t="s">
        <v>79</v>
      </c>
      <c r="B120" s="28" t="s">
        <v>286</v>
      </c>
      <c r="C120" s="29" t="s">
        <v>302</v>
      </c>
      <c r="D120" s="34">
        <v>120</v>
      </c>
      <c r="E120" s="38">
        <v>127.5</v>
      </c>
      <c r="F120" s="47">
        <f t="shared" si="1"/>
        <v>106.25</v>
      </c>
      <c r="G120" s="43"/>
    </row>
    <row r="121" spans="1:7" ht="77.25" x14ac:dyDescent="0.25">
      <c r="A121" s="27" t="s">
        <v>80</v>
      </c>
      <c r="B121" s="28" t="s">
        <v>286</v>
      </c>
      <c r="C121" s="29" t="s">
        <v>303</v>
      </c>
      <c r="D121" s="34">
        <v>120</v>
      </c>
      <c r="E121" s="38">
        <v>127.5</v>
      </c>
      <c r="F121" s="47">
        <f t="shared" si="1"/>
        <v>106.25</v>
      </c>
      <c r="G121" s="43"/>
    </row>
    <row r="122" spans="1:7" ht="26.25" x14ac:dyDescent="0.25">
      <c r="A122" s="27" t="s">
        <v>81</v>
      </c>
      <c r="B122" s="28" t="s">
        <v>286</v>
      </c>
      <c r="C122" s="29" t="s">
        <v>304</v>
      </c>
      <c r="D122" s="34">
        <v>240</v>
      </c>
      <c r="E122" s="38">
        <v>242.5</v>
      </c>
      <c r="F122" s="47">
        <f t="shared" si="1"/>
        <v>101.04166666666667</v>
      </c>
      <c r="G122" s="43"/>
    </row>
    <row r="123" spans="1:7" x14ac:dyDescent="0.25">
      <c r="A123" s="27" t="s">
        <v>82</v>
      </c>
      <c r="B123" s="28" t="s">
        <v>286</v>
      </c>
      <c r="C123" s="29" t="s">
        <v>305</v>
      </c>
      <c r="D123" s="34">
        <v>240</v>
      </c>
      <c r="E123" s="38">
        <v>242.5</v>
      </c>
      <c r="F123" s="47">
        <f t="shared" si="1"/>
        <v>101.04166666666667</v>
      </c>
      <c r="G123" s="43"/>
    </row>
    <row r="124" spans="1:7" x14ac:dyDescent="0.25">
      <c r="A124" s="27" t="s">
        <v>83</v>
      </c>
      <c r="B124" s="28" t="s">
        <v>286</v>
      </c>
      <c r="C124" s="29" t="s">
        <v>306</v>
      </c>
      <c r="D124" s="34">
        <v>240</v>
      </c>
      <c r="E124" s="38">
        <v>242.5</v>
      </c>
      <c r="F124" s="47">
        <f t="shared" si="1"/>
        <v>101.04166666666667</v>
      </c>
      <c r="G124" s="43"/>
    </row>
    <row r="125" spans="1:7" ht="39" x14ac:dyDescent="0.25">
      <c r="A125" s="27" t="s">
        <v>84</v>
      </c>
      <c r="B125" s="28" t="s">
        <v>286</v>
      </c>
      <c r="C125" s="29" t="s">
        <v>307</v>
      </c>
      <c r="D125" s="34">
        <v>240</v>
      </c>
      <c r="E125" s="38">
        <v>242.5</v>
      </c>
      <c r="F125" s="47">
        <f t="shared" si="1"/>
        <v>101.04166666666667</v>
      </c>
      <c r="G125" s="43"/>
    </row>
    <row r="126" spans="1:7" ht="26.25" x14ac:dyDescent="0.25">
      <c r="A126" s="27" t="s">
        <v>85</v>
      </c>
      <c r="B126" s="28" t="s">
        <v>286</v>
      </c>
      <c r="C126" s="29" t="s">
        <v>308</v>
      </c>
      <c r="D126" s="34">
        <v>2773</v>
      </c>
      <c r="E126" s="38">
        <v>2773.5</v>
      </c>
      <c r="F126" s="47">
        <f t="shared" si="1"/>
        <v>100.01803101334295</v>
      </c>
      <c r="G126" s="43"/>
    </row>
    <row r="127" spans="1:7" ht="77.25" x14ac:dyDescent="0.25">
      <c r="A127" s="27" t="s">
        <v>86</v>
      </c>
      <c r="B127" s="28" t="s">
        <v>286</v>
      </c>
      <c r="C127" s="29" t="s">
        <v>309</v>
      </c>
      <c r="D127" s="34">
        <v>2395</v>
      </c>
      <c r="E127" s="38">
        <v>2395.1999999999998</v>
      </c>
      <c r="F127" s="47">
        <f t="shared" si="1"/>
        <v>100.00835073068892</v>
      </c>
      <c r="G127" s="43"/>
    </row>
    <row r="128" spans="1:7" ht="90" x14ac:dyDescent="0.25">
      <c r="A128" s="27" t="s">
        <v>87</v>
      </c>
      <c r="B128" s="28" t="s">
        <v>286</v>
      </c>
      <c r="C128" s="29" t="s">
        <v>310</v>
      </c>
      <c r="D128" s="34">
        <v>2395</v>
      </c>
      <c r="E128" s="38">
        <v>2395.1999999999998</v>
      </c>
      <c r="F128" s="47">
        <f t="shared" si="1"/>
        <v>100.00835073068892</v>
      </c>
      <c r="G128" s="43"/>
    </row>
    <row r="129" spans="1:7" ht="90" x14ac:dyDescent="0.25">
      <c r="A129" s="27" t="s">
        <v>88</v>
      </c>
      <c r="B129" s="28" t="s">
        <v>286</v>
      </c>
      <c r="C129" s="29" t="s">
        <v>311</v>
      </c>
      <c r="D129" s="34">
        <v>2395</v>
      </c>
      <c r="E129" s="38">
        <v>2395.1999999999998</v>
      </c>
      <c r="F129" s="47">
        <f t="shared" si="1"/>
        <v>100.00835073068892</v>
      </c>
      <c r="G129" s="43"/>
    </row>
    <row r="130" spans="1:7" ht="26.25" x14ac:dyDescent="0.25">
      <c r="A130" s="27" t="s">
        <v>89</v>
      </c>
      <c r="B130" s="28" t="s">
        <v>286</v>
      </c>
      <c r="C130" s="29" t="s">
        <v>312</v>
      </c>
      <c r="D130" s="34">
        <v>356</v>
      </c>
      <c r="E130" s="38">
        <v>356</v>
      </c>
      <c r="F130" s="47">
        <f t="shared" si="1"/>
        <v>100</v>
      </c>
      <c r="G130" s="43"/>
    </row>
    <row r="131" spans="1:7" ht="39" x14ac:dyDescent="0.25">
      <c r="A131" s="27" t="s">
        <v>90</v>
      </c>
      <c r="B131" s="28" t="s">
        <v>286</v>
      </c>
      <c r="C131" s="29" t="s">
        <v>313</v>
      </c>
      <c r="D131" s="34">
        <v>356</v>
      </c>
      <c r="E131" s="38">
        <v>356</v>
      </c>
      <c r="F131" s="47">
        <f t="shared" si="1"/>
        <v>100</v>
      </c>
      <c r="G131" s="43"/>
    </row>
    <row r="132" spans="1:7" ht="51.75" x14ac:dyDescent="0.25">
      <c r="A132" s="27" t="s">
        <v>91</v>
      </c>
      <c r="B132" s="28" t="s">
        <v>286</v>
      </c>
      <c r="C132" s="29" t="s">
        <v>314</v>
      </c>
      <c r="D132" s="34">
        <v>356</v>
      </c>
      <c r="E132" s="38">
        <v>356</v>
      </c>
      <c r="F132" s="47">
        <f t="shared" si="1"/>
        <v>100</v>
      </c>
      <c r="G132" s="43"/>
    </row>
    <row r="133" spans="1:7" ht="64.5" x14ac:dyDescent="0.25">
      <c r="A133" s="27" t="s">
        <v>92</v>
      </c>
      <c r="B133" s="28" t="s">
        <v>286</v>
      </c>
      <c r="C133" s="29" t="s">
        <v>315</v>
      </c>
      <c r="D133" s="34">
        <v>22</v>
      </c>
      <c r="E133" s="38">
        <v>22.3</v>
      </c>
      <c r="F133" s="47">
        <f t="shared" si="1"/>
        <v>101.36363636363637</v>
      </c>
      <c r="G133" s="43"/>
    </row>
    <row r="134" spans="1:7" ht="64.5" x14ac:dyDescent="0.25">
      <c r="A134" s="27" t="s">
        <v>93</v>
      </c>
      <c r="B134" s="28" t="s">
        <v>286</v>
      </c>
      <c r="C134" s="29" t="s">
        <v>316</v>
      </c>
      <c r="D134" s="34">
        <v>22</v>
      </c>
      <c r="E134" s="38">
        <v>22.3</v>
      </c>
      <c r="F134" s="47">
        <f t="shared" si="1"/>
        <v>101.36363636363637</v>
      </c>
      <c r="G134" s="43"/>
    </row>
    <row r="135" spans="1:7" ht="77.25" x14ac:dyDescent="0.25">
      <c r="A135" s="27" t="s">
        <v>94</v>
      </c>
      <c r="B135" s="28" t="s">
        <v>286</v>
      </c>
      <c r="C135" s="29" t="s">
        <v>317</v>
      </c>
      <c r="D135" s="34">
        <v>22</v>
      </c>
      <c r="E135" s="38">
        <v>22.3</v>
      </c>
      <c r="F135" s="47">
        <f t="shared" si="1"/>
        <v>101.36363636363637</v>
      </c>
      <c r="G135" s="43"/>
    </row>
    <row r="136" spans="1:7" x14ac:dyDescent="0.25">
      <c r="A136" s="27" t="s">
        <v>9</v>
      </c>
      <c r="B136" s="28" t="s">
        <v>286</v>
      </c>
      <c r="C136" s="29" t="s">
        <v>212</v>
      </c>
      <c r="D136" s="34">
        <v>138</v>
      </c>
      <c r="E136" s="38">
        <v>190</v>
      </c>
      <c r="F136" s="47">
        <f t="shared" si="1"/>
        <v>137.68115942028984</v>
      </c>
      <c r="G136" s="43"/>
    </row>
    <row r="137" spans="1:7" ht="39" x14ac:dyDescent="0.25">
      <c r="A137" s="27" t="s">
        <v>95</v>
      </c>
      <c r="B137" s="28" t="s">
        <v>286</v>
      </c>
      <c r="C137" s="29" t="s">
        <v>318</v>
      </c>
      <c r="D137" s="34">
        <v>8</v>
      </c>
      <c r="E137" s="38">
        <v>8</v>
      </c>
      <c r="F137" s="47">
        <f t="shared" si="1"/>
        <v>100</v>
      </c>
      <c r="G137" s="43"/>
    </row>
    <row r="138" spans="1:7" ht="39" x14ac:dyDescent="0.25">
      <c r="A138" s="27" t="s">
        <v>96</v>
      </c>
      <c r="B138" s="28" t="s">
        <v>286</v>
      </c>
      <c r="C138" s="29" t="s">
        <v>319</v>
      </c>
      <c r="D138" s="34">
        <v>8</v>
      </c>
      <c r="E138" s="38">
        <v>8</v>
      </c>
      <c r="F138" s="47">
        <f t="shared" si="1"/>
        <v>100</v>
      </c>
      <c r="G138" s="43"/>
    </row>
    <row r="139" spans="1:7" ht="102.75" x14ac:dyDescent="0.25">
      <c r="A139" s="27" t="s">
        <v>97</v>
      </c>
      <c r="B139" s="28" t="s">
        <v>286</v>
      </c>
      <c r="C139" s="29" t="s">
        <v>320</v>
      </c>
      <c r="D139" s="34">
        <v>10</v>
      </c>
      <c r="E139" s="38">
        <v>13.1</v>
      </c>
      <c r="F139" s="47">
        <f t="shared" si="1"/>
        <v>131</v>
      </c>
      <c r="G139" s="43"/>
    </row>
    <row r="140" spans="1:7" ht="77.25" x14ac:dyDescent="0.25">
      <c r="A140" s="27" t="s">
        <v>98</v>
      </c>
      <c r="B140" s="28" t="s">
        <v>286</v>
      </c>
      <c r="C140" s="29" t="s">
        <v>321</v>
      </c>
      <c r="D140" s="34">
        <v>10</v>
      </c>
      <c r="E140" s="38">
        <v>13.1</v>
      </c>
      <c r="F140" s="47">
        <f t="shared" si="1"/>
        <v>131</v>
      </c>
      <c r="G140" s="43"/>
    </row>
    <row r="141" spans="1:7" ht="77.25" x14ac:dyDescent="0.25">
      <c r="A141" s="27" t="s">
        <v>99</v>
      </c>
      <c r="B141" s="28" t="s">
        <v>286</v>
      </c>
      <c r="C141" s="29" t="s">
        <v>322</v>
      </c>
      <c r="D141" s="34">
        <v>10</v>
      </c>
      <c r="E141" s="38">
        <v>13.1</v>
      </c>
      <c r="F141" s="47">
        <f t="shared" si="1"/>
        <v>131</v>
      </c>
      <c r="G141" s="43"/>
    </row>
    <row r="142" spans="1:7" ht="26.25" x14ac:dyDescent="0.25">
      <c r="A142" s="27" t="s">
        <v>52</v>
      </c>
      <c r="B142" s="28" t="s">
        <v>286</v>
      </c>
      <c r="C142" s="29" t="s">
        <v>323</v>
      </c>
      <c r="D142" s="34">
        <v>120</v>
      </c>
      <c r="E142" s="38">
        <v>168.5</v>
      </c>
      <c r="F142" s="47">
        <f t="shared" si="1"/>
        <v>140.41666666666666</v>
      </c>
      <c r="G142" s="43"/>
    </row>
    <row r="143" spans="1:7" ht="64.5" x14ac:dyDescent="0.25">
      <c r="A143" s="27" t="s">
        <v>53</v>
      </c>
      <c r="B143" s="28" t="s">
        <v>286</v>
      </c>
      <c r="C143" s="29" t="s">
        <v>257</v>
      </c>
      <c r="D143" s="34">
        <v>120</v>
      </c>
      <c r="E143" s="38">
        <v>168.8</v>
      </c>
      <c r="F143" s="47">
        <f t="shared" si="1"/>
        <v>140.66666666666669</v>
      </c>
      <c r="G143" s="43"/>
    </row>
    <row r="144" spans="1:7" ht="64.5" x14ac:dyDescent="0.25">
      <c r="A144" s="27" t="s">
        <v>54</v>
      </c>
      <c r="B144" s="28" t="s">
        <v>286</v>
      </c>
      <c r="C144" s="29" t="s">
        <v>258</v>
      </c>
      <c r="D144" s="34">
        <v>120</v>
      </c>
      <c r="E144" s="38">
        <v>168.8</v>
      </c>
      <c r="F144" s="47">
        <f t="shared" si="1"/>
        <v>140.66666666666669</v>
      </c>
      <c r="G144" s="43"/>
    </row>
    <row r="145" spans="1:7" ht="64.5" x14ac:dyDescent="0.25">
      <c r="A145" s="27" t="s">
        <v>55</v>
      </c>
      <c r="B145" s="28" t="s">
        <v>286</v>
      </c>
      <c r="C145" s="29" t="s">
        <v>259</v>
      </c>
      <c r="D145" s="34">
        <v>120</v>
      </c>
      <c r="E145" s="38">
        <v>168.8</v>
      </c>
      <c r="F145" s="47">
        <f t="shared" ref="F145:F208" si="2">E145/D145*100</f>
        <v>140.66666666666669</v>
      </c>
      <c r="G145" s="43"/>
    </row>
    <row r="146" spans="1:7" x14ac:dyDescent="0.25">
      <c r="A146" s="27" t="s">
        <v>100</v>
      </c>
      <c r="B146" s="28" t="s">
        <v>286</v>
      </c>
      <c r="C146" s="29" t="s">
        <v>324</v>
      </c>
      <c r="D146" s="34">
        <v>104</v>
      </c>
      <c r="E146" s="38">
        <v>105.5</v>
      </c>
      <c r="F146" s="47">
        <f t="shared" si="2"/>
        <v>101.44230769230769</v>
      </c>
      <c r="G146" s="43"/>
    </row>
    <row r="147" spans="1:7" x14ac:dyDescent="0.25">
      <c r="A147" s="27" t="s">
        <v>101</v>
      </c>
      <c r="B147" s="28" t="s">
        <v>286</v>
      </c>
      <c r="C147" s="29" t="s">
        <v>325</v>
      </c>
      <c r="D147" s="34" t="s">
        <v>12</v>
      </c>
      <c r="E147" s="38">
        <v>1.1000000000000001</v>
      </c>
      <c r="F147" s="47" t="s">
        <v>12</v>
      </c>
      <c r="G147" s="43"/>
    </row>
    <row r="148" spans="1:7" ht="26.25" x14ac:dyDescent="0.25">
      <c r="A148" s="27" t="s">
        <v>102</v>
      </c>
      <c r="B148" s="28" t="s">
        <v>286</v>
      </c>
      <c r="C148" s="29" t="s">
        <v>326</v>
      </c>
      <c r="D148" s="34" t="s">
        <v>12</v>
      </c>
      <c r="E148" s="38">
        <v>1.1000000000000001</v>
      </c>
      <c r="F148" s="47" t="s">
        <v>12</v>
      </c>
      <c r="G148" s="43"/>
    </row>
    <row r="149" spans="1:7" x14ac:dyDescent="0.25">
      <c r="A149" s="27" t="s">
        <v>103</v>
      </c>
      <c r="B149" s="28" t="s">
        <v>286</v>
      </c>
      <c r="C149" s="29" t="s">
        <v>327</v>
      </c>
      <c r="D149" s="34">
        <v>104</v>
      </c>
      <c r="E149" s="38">
        <v>104.4</v>
      </c>
      <c r="F149" s="47">
        <f t="shared" si="2"/>
        <v>100.38461538461539</v>
      </c>
      <c r="G149" s="43"/>
    </row>
    <row r="150" spans="1:7" ht="26.25" x14ac:dyDescent="0.25">
      <c r="A150" s="27" t="s">
        <v>104</v>
      </c>
      <c r="B150" s="28" t="s">
        <v>286</v>
      </c>
      <c r="C150" s="29" t="s">
        <v>328</v>
      </c>
      <c r="D150" s="34">
        <v>104</v>
      </c>
      <c r="E150" s="38">
        <v>104.4</v>
      </c>
      <c r="F150" s="47">
        <f t="shared" si="2"/>
        <v>100.38461538461539</v>
      </c>
      <c r="G150" s="43"/>
    </row>
    <row r="151" spans="1:7" x14ac:dyDescent="0.25">
      <c r="A151" s="27" t="s">
        <v>105</v>
      </c>
      <c r="B151" s="28" t="s">
        <v>286</v>
      </c>
      <c r="C151" s="29" t="s">
        <v>329</v>
      </c>
      <c r="D151" s="34">
        <v>375</v>
      </c>
      <c r="E151" s="38">
        <v>374.9</v>
      </c>
      <c r="F151" s="47">
        <f t="shared" si="2"/>
        <v>99.973333333333329</v>
      </c>
      <c r="G151" s="43"/>
    </row>
    <row r="152" spans="1:7" x14ac:dyDescent="0.25">
      <c r="A152" s="27" t="s">
        <v>106</v>
      </c>
      <c r="B152" s="28" t="s">
        <v>286</v>
      </c>
      <c r="C152" s="29" t="s">
        <v>330</v>
      </c>
      <c r="D152" s="34">
        <v>375</v>
      </c>
      <c r="E152" s="38">
        <v>374.9</v>
      </c>
      <c r="F152" s="47">
        <f t="shared" si="2"/>
        <v>99.973333333333329</v>
      </c>
      <c r="G152" s="43"/>
    </row>
    <row r="153" spans="1:7" ht="26.25" x14ac:dyDescent="0.25">
      <c r="A153" s="27" t="s">
        <v>107</v>
      </c>
      <c r="B153" s="28" t="s">
        <v>286</v>
      </c>
      <c r="C153" s="29" t="s">
        <v>331</v>
      </c>
      <c r="D153" s="34">
        <v>375</v>
      </c>
      <c r="E153" s="38">
        <v>374.9</v>
      </c>
      <c r="F153" s="47">
        <f t="shared" si="2"/>
        <v>99.973333333333329</v>
      </c>
      <c r="G153" s="43"/>
    </row>
    <row r="154" spans="1:7" ht="26.25" x14ac:dyDescent="0.25">
      <c r="A154" s="27" t="s">
        <v>107</v>
      </c>
      <c r="B154" s="28" t="s">
        <v>286</v>
      </c>
      <c r="C154" s="29" t="s">
        <v>332</v>
      </c>
      <c r="D154" s="34">
        <v>375</v>
      </c>
      <c r="E154" s="38">
        <v>374.9</v>
      </c>
      <c r="F154" s="47">
        <f t="shared" si="2"/>
        <v>99.973333333333329</v>
      </c>
      <c r="G154" s="43"/>
    </row>
    <row r="155" spans="1:7" s="17" customFormat="1" ht="30.75" customHeight="1" x14ac:dyDescent="0.25">
      <c r="A155" s="19" t="s">
        <v>333</v>
      </c>
      <c r="B155" s="20" t="s">
        <v>334</v>
      </c>
      <c r="C155" s="21"/>
      <c r="D155" s="35">
        <f>D156</f>
        <v>159967</v>
      </c>
      <c r="E155" s="40">
        <f>E156</f>
        <v>175063</v>
      </c>
      <c r="F155" s="48">
        <f t="shared" si="2"/>
        <v>109.43694637018886</v>
      </c>
      <c r="G155" s="45"/>
    </row>
    <row r="156" spans="1:7" x14ac:dyDescent="0.25">
      <c r="A156" s="27" t="s">
        <v>8</v>
      </c>
      <c r="B156" s="28" t="s">
        <v>334</v>
      </c>
      <c r="C156" s="29" t="s">
        <v>211</v>
      </c>
      <c r="D156" s="34">
        <v>159967</v>
      </c>
      <c r="E156" s="38">
        <v>175063</v>
      </c>
      <c r="F156" s="47">
        <f t="shared" si="2"/>
        <v>109.43694637018886</v>
      </c>
      <c r="G156" s="43"/>
    </row>
    <row r="157" spans="1:7" x14ac:dyDescent="0.25">
      <c r="A157" s="27" t="s">
        <v>108</v>
      </c>
      <c r="B157" s="28" t="s">
        <v>334</v>
      </c>
      <c r="C157" s="29" t="s">
        <v>335</v>
      </c>
      <c r="D157" s="34">
        <v>129400</v>
      </c>
      <c r="E157" s="38">
        <v>143822.31</v>
      </c>
      <c r="F157" s="47">
        <f t="shared" si="2"/>
        <v>111.14552550231839</v>
      </c>
      <c r="G157" s="43"/>
    </row>
    <row r="158" spans="1:7" x14ac:dyDescent="0.25">
      <c r="A158" s="27" t="s">
        <v>109</v>
      </c>
      <c r="B158" s="28" t="s">
        <v>334</v>
      </c>
      <c r="C158" s="29" t="s">
        <v>336</v>
      </c>
      <c r="D158" s="34">
        <v>129400</v>
      </c>
      <c r="E158" s="38">
        <v>143822.31</v>
      </c>
      <c r="F158" s="47">
        <f t="shared" si="2"/>
        <v>111.14552550231839</v>
      </c>
      <c r="G158" s="43"/>
    </row>
    <row r="159" spans="1:7" ht="102.75" x14ac:dyDescent="0.25">
      <c r="A159" s="27" t="s">
        <v>110</v>
      </c>
      <c r="B159" s="28" t="s">
        <v>334</v>
      </c>
      <c r="C159" s="29" t="s">
        <v>337</v>
      </c>
      <c r="D159" s="34">
        <v>99000</v>
      </c>
      <c r="E159" s="38">
        <v>106902.5</v>
      </c>
      <c r="F159" s="47">
        <f t="shared" si="2"/>
        <v>107.98232323232324</v>
      </c>
      <c r="G159" s="43"/>
    </row>
    <row r="160" spans="1:7" ht="102.75" x14ac:dyDescent="0.25">
      <c r="A160" s="27" t="s">
        <v>110</v>
      </c>
      <c r="B160" s="28" t="s">
        <v>334</v>
      </c>
      <c r="C160" s="29" t="s">
        <v>338</v>
      </c>
      <c r="D160" s="34">
        <v>99000</v>
      </c>
      <c r="E160" s="38">
        <v>106892.17</v>
      </c>
      <c r="F160" s="47">
        <f t="shared" si="2"/>
        <v>107.97188888888888</v>
      </c>
      <c r="G160" s="43"/>
    </row>
    <row r="161" spans="1:7" ht="102.75" x14ac:dyDescent="0.25">
      <c r="A161" s="27" t="s">
        <v>111</v>
      </c>
      <c r="B161" s="28" t="s">
        <v>334</v>
      </c>
      <c r="C161" s="29" t="s">
        <v>339</v>
      </c>
      <c r="D161" s="34" t="s">
        <v>12</v>
      </c>
      <c r="E161" s="38">
        <v>10.4</v>
      </c>
      <c r="F161" s="47" t="s">
        <v>12</v>
      </c>
      <c r="G161" s="43"/>
    </row>
    <row r="162" spans="1:7" ht="102.75" x14ac:dyDescent="0.25">
      <c r="A162" s="27" t="s">
        <v>112</v>
      </c>
      <c r="B162" s="28" t="s">
        <v>334</v>
      </c>
      <c r="C162" s="29" t="s">
        <v>340</v>
      </c>
      <c r="D162" s="34">
        <v>700</v>
      </c>
      <c r="E162" s="38">
        <v>717.96</v>
      </c>
      <c r="F162" s="47">
        <f t="shared" si="2"/>
        <v>102.56571428571428</v>
      </c>
      <c r="G162" s="43"/>
    </row>
    <row r="163" spans="1:7" ht="102.75" x14ac:dyDescent="0.25">
      <c r="A163" s="27" t="s">
        <v>113</v>
      </c>
      <c r="B163" s="28" t="s">
        <v>334</v>
      </c>
      <c r="C163" s="29" t="s">
        <v>341</v>
      </c>
      <c r="D163" s="34">
        <v>700</v>
      </c>
      <c r="E163" s="38">
        <v>717.96</v>
      </c>
      <c r="F163" s="47">
        <f t="shared" si="2"/>
        <v>102.56571428571428</v>
      </c>
      <c r="G163" s="43"/>
    </row>
    <row r="164" spans="1:7" ht="90" x14ac:dyDescent="0.25">
      <c r="A164" s="27" t="s">
        <v>114</v>
      </c>
      <c r="B164" s="28" t="s">
        <v>334</v>
      </c>
      <c r="C164" s="29" t="s">
        <v>342</v>
      </c>
      <c r="D164" s="34">
        <v>1700</v>
      </c>
      <c r="E164" s="38">
        <v>1712.37</v>
      </c>
      <c r="F164" s="47">
        <f t="shared" si="2"/>
        <v>100.72764705882354</v>
      </c>
      <c r="G164" s="43"/>
    </row>
    <row r="165" spans="1:7" ht="77.25" x14ac:dyDescent="0.25">
      <c r="A165" s="27" t="s">
        <v>115</v>
      </c>
      <c r="B165" s="28" t="s">
        <v>334</v>
      </c>
      <c r="C165" s="29" t="s">
        <v>343</v>
      </c>
      <c r="D165" s="34">
        <v>1700</v>
      </c>
      <c r="E165" s="38">
        <v>1705.4</v>
      </c>
      <c r="F165" s="47">
        <f t="shared" si="2"/>
        <v>100.31764705882354</v>
      </c>
      <c r="G165" s="43"/>
    </row>
    <row r="166" spans="1:7" ht="77.25" x14ac:dyDescent="0.25">
      <c r="A166" s="27" t="s">
        <v>116</v>
      </c>
      <c r="B166" s="28" t="s">
        <v>334</v>
      </c>
      <c r="C166" s="29" t="s">
        <v>344</v>
      </c>
      <c r="D166" s="34" t="s">
        <v>12</v>
      </c>
      <c r="E166" s="38">
        <v>7.2</v>
      </c>
      <c r="F166" s="47" t="s">
        <v>12</v>
      </c>
      <c r="G166" s="43"/>
    </row>
    <row r="167" spans="1:7" ht="141" x14ac:dyDescent="0.25">
      <c r="A167" s="27" t="s">
        <v>117</v>
      </c>
      <c r="B167" s="28" t="s">
        <v>334</v>
      </c>
      <c r="C167" s="29" t="s">
        <v>345</v>
      </c>
      <c r="D167" s="34">
        <v>17000</v>
      </c>
      <c r="E167" s="38">
        <v>19576.5</v>
      </c>
      <c r="F167" s="47">
        <f t="shared" si="2"/>
        <v>115.15588235294119</v>
      </c>
      <c r="G167" s="43"/>
    </row>
    <row r="168" spans="1:7" ht="90" x14ac:dyDescent="0.25">
      <c r="A168" s="27" t="s">
        <v>118</v>
      </c>
      <c r="B168" s="28" t="s">
        <v>334</v>
      </c>
      <c r="C168" s="29" t="s">
        <v>346</v>
      </c>
      <c r="D168" s="34">
        <v>17000</v>
      </c>
      <c r="E168" s="38">
        <v>19576.5</v>
      </c>
      <c r="F168" s="47">
        <f t="shared" si="2"/>
        <v>115.15588235294119</v>
      </c>
      <c r="G168" s="43"/>
    </row>
    <row r="169" spans="1:7" ht="64.5" x14ac:dyDescent="0.25">
      <c r="A169" s="27" t="s">
        <v>119</v>
      </c>
      <c r="B169" s="28" t="s">
        <v>334</v>
      </c>
      <c r="C169" s="29" t="s">
        <v>347</v>
      </c>
      <c r="D169" s="34">
        <v>1000</v>
      </c>
      <c r="E169" s="38">
        <v>1485.9</v>
      </c>
      <c r="F169" s="47">
        <f t="shared" si="2"/>
        <v>148.59</v>
      </c>
      <c r="G169" s="43"/>
    </row>
    <row r="170" spans="1:7" ht="51.75" x14ac:dyDescent="0.25">
      <c r="A170" s="27" t="s">
        <v>120</v>
      </c>
      <c r="B170" s="28" t="s">
        <v>334</v>
      </c>
      <c r="C170" s="29" t="s">
        <v>348</v>
      </c>
      <c r="D170" s="34">
        <v>1000</v>
      </c>
      <c r="E170" s="38">
        <v>1485.9</v>
      </c>
      <c r="F170" s="47">
        <f t="shared" si="2"/>
        <v>148.59</v>
      </c>
      <c r="G170" s="43"/>
    </row>
    <row r="171" spans="1:7" ht="64.5" x14ac:dyDescent="0.25">
      <c r="A171" s="27" t="s">
        <v>121</v>
      </c>
      <c r="B171" s="28" t="s">
        <v>334</v>
      </c>
      <c r="C171" s="29" t="s">
        <v>349</v>
      </c>
      <c r="D171" s="34">
        <v>10000</v>
      </c>
      <c r="E171" s="38">
        <v>13427</v>
      </c>
      <c r="F171" s="47">
        <f t="shared" si="2"/>
        <v>134.27000000000001</v>
      </c>
      <c r="G171" s="43"/>
    </row>
    <row r="172" spans="1:7" ht="51.75" x14ac:dyDescent="0.25">
      <c r="A172" s="27" t="s">
        <v>122</v>
      </c>
      <c r="B172" s="28" t="s">
        <v>334</v>
      </c>
      <c r="C172" s="29" t="s">
        <v>350</v>
      </c>
      <c r="D172" s="34">
        <v>10000</v>
      </c>
      <c r="E172" s="38">
        <v>13427</v>
      </c>
      <c r="F172" s="47">
        <f t="shared" si="2"/>
        <v>134.27000000000001</v>
      </c>
      <c r="G172" s="43"/>
    </row>
    <row r="173" spans="1:7" ht="39" x14ac:dyDescent="0.25">
      <c r="A173" s="27" t="s">
        <v>123</v>
      </c>
      <c r="B173" s="28" t="s">
        <v>334</v>
      </c>
      <c r="C173" s="29" t="s">
        <v>351</v>
      </c>
      <c r="D173" s="34">
        <v>11651</v>
      </c>
      <c r="E173" s="38">
        <v>11995.8</v>
      </c>
      <c r="F173" s="47">
        <f t="shared" si="2"/>
        <v>102.95940262638399</v>
      </c>
      <c r="G173" s="43"/>
    </row>
    <row r="174" spans="1:7" ht="26.25" x14ac:dyDescent="0.25">
      <c r="A174" s="27" t="s">
        <v>124</v>
      </c>
      <c r="B174" s="28" t="s">
        <v>334</v>
      </c>
      <c r="C174" s="29" t="s">
        <v>352</v>
      </c>
      <c r="D174" s="34">
        <v>11651</v>
      </c>
      <c r="E174" s="38">
        <v>11995.8</v>
      </c>
      <c r="F174" s="47">
        <f t="shared" si="2"/>
        <v>102.95940262638399</v>
      </c>
      <c r="G174" s="43"/>
    </row>
    <row r="175" spans="1:7" ht="77.25" x14ac:dyDescent="0.25">
      <c r="A175" s="27" t="s">
        <v>125</v>
      </c>
      <c r="B175" s="28" t="s">
        <v>334</v>
      </c>
      <c r="C175" s="29" t="s">
        <v>353</v>
      </c>
      <c r="D175" s="34">
        <v>5423</v>
      </c>
      <c r="E175" s="38">
        <v>6197.5</v>
      </c>
      <c r="F175" s="47">
        <f t="shared" si="2"/>
        <v>114.28176286188456</v>
      </c>
      <c r="G175" s="43"/>
    </row>
    <row r="176" spans="1:7" ht="115.5" x14ac:dyDescent="0.25">
      <c r="A176" s="27" t="s">
        <v>126</v>
      </c>
      <c r="B176" s="28" t="s">
        <v>334</v>
      </c>
      <c r="C176" s="29" t="s">
        <v>354</v>
      </c>
      <c r="D176" s="34">
        <v>5423</v>
      </c>
      <c r="E176" s="38">
        <v>6197.5</v>
      </c>
      <c r="F176" s="47">
        <f t="shared" si="2"/>
        <v>114.28176286188456</v>
      </c>
      <c r="G176" s="43"/>
    </row>
    <row r="177" spans="1:7" ht="90" x14ac:dyDescent="0.25">
      <c r="A177" s="27" t="s">
        <v>127</v>
      </c>
      <c r="B177" s="28" t="s">
        <v>334</v>
      </c>
      <c r="C177" s="29" t="s">
        <v>355</v>
      </c>
      <c r="D177" s="34">
        <v>34</v>
      </c>
      <c r="E177" s="38">
        <v>35.799999999999997</v>
      </c>
      <c r="F177" s="47">
        <f t="shared" si="2"/>
        <v>105.29411764705881</v>
      </c>
      <c r="G177" s="43"/>
    </row>
    <row r="178" spans="1:7" ht="128.25" x14ac:dyDescent="0.25">
      <c r="A178" s="27" t="s">
        <v>128</v>
      </c>
      <c r="B178" s="28" t="s">
        <v>334</v>
      </c>
      <c r="C178" s="29" t="s">
        <v>356</v>
      </c>
      <c r="D178" s="34">
        <v>34</v>
      </c>
      <c r="E178" s="38">
        <v>35.799999999999997</v>
      </c>
      <c r="F178" s="47">
        <f t="shared" si="2"/>
        <v>105.29411764705881</v>
      </c>
      <c r="G178" s="43"/>
    </row>
    <row r="179" spans="1:7" ht="77.25" x14ac:dyDescent="0.25">
      <c r="A179" s="27" t="s">
        <v>129</v>
      </c>
      <c r="B179" s="28" t="s">
        <v>334</v>
      </c>
      <c r="C179" s="29" t="s">
        <v>357</v>
      </c>
      <c r="D179" s="34">
        <v>6194</v>
      </c>
      <c r="E179" s="38">
        <v>6437.1</v>
      </c>
      <c r="F179" s="47">
        <f t="shared" si="2"/>
        <v>103.9247659024863</v>
      </c>
      <c r="G179" s="43"/>
    </row>
    <row r="180" spans="1:7" ht="115.5" x14ac:dyDescent="0.25">
      <c r="A180" s="27" t="s">
        <v>130</v>
      </c>
      <c r="B180" s="28" t="s">
        <v>334</v>
      </c>
      <c r="C180" s="29" t="s">
        <v>358</v>
      </c>
      <c r="D180" s="34">
        <v>6194</v>
      </c>
      <c r="E180" s="38">
        <v>6437.1</v>
      </c>
      <c r="F180" s="47">
        <f t="shared" si="2"/>
        <v>103.9247659024863</v>
      </c>
      <c r="G180" s="43"/>
    </row>
    <row r="181" spans="1:7" ht="77.25" x14ac:dyDescent="0.25">
      <c r="A181" s="27" t="s">
        <v>131</v>
      </c>
      <c r="B181" s="28" t="s">
        <v>334</v>
      </c>
      <c r="C181" s="29" t="s">
        <v>359</v>
      </c>
      <c r="D181" s="34" t="s">
        <v>12</v>
      </c>
      <c r="E181" s="38">
        <v>-674.6</v>
      </c>
      <c r="F181" s="47" t="s">
        <v>12</v>
      </c>
      <c r="G181" s="43"/>
    </row>
    <row r="182" spans="1:7" ht="115.5" x14ac:dyDescent="0.25">
      <c r="A182" s="27" t="s">
        <v>132</v>
      </c>
      <c r="B182" s="28" t="s">
        <v>334</v>
      </c>
      <c r="C182" s="29" t="s">
        <v>360</v>
      </c>
      <c r="D182" s="34" t="s">
        <v>12</v>
      </c>
      <c r="E182" s="38">
        <v>-674.6</v>
      </c>
      <c r="F182" s="47" t="s">
        <v>12</v>
      </c>
      <c r="G182" s="43"/>
    </row>
    <row r="183" spans="1:7" x14ac:dyDescent="0.25">
      <c r="A183" s="27" t="s">
        <v>133</v>
      </c>
      <c r="B183" s="28" t="s">
        <v>334</v>
      </c>
      <c r="C183" s="29" t="s">
        <v>361</v>
      </c>
      <c r="D183" s="34">
        <v>3406</v>
      </c>
      <c r="E183" s="38">
        <v>3495.8</v>
      </c>
      <c r="F183" s="47">
        <f t="shared" si="2"/>
        <v>102.63652378156196</v>
      </c>
      <c r="G183" s="43"/>
    </row>
    <row r="184" spans="1:7" ht="26.25" x14ac:dyDescent="0.25">
      <c r="A184" s="27" t="s">
        <v>134</v>
      </c>
      <c r="B184" s="28" t="s">
        <v>334</v>
      </c>
      <c r="C184" s="29" t="s">
        <v>362</v>
      </c>
      <c r="D184" s="34">
        <v>6</v>
      </c>
      <c r="E184" s="38">
        <v>5.5</v>
      </c>
      <c r="F184" s="47">
        <f t="shared" si="2"/>
        <v>91.666666666666657</v>
      </c>
      <c r="G184" s="43"/>
    </row>
    <row r="185" spans="1:7" ht="26.25" x14ac:dyDescent="0.25">
      <c r="A185" s="27" t="s">
        <v>134</v>
      </c>
      <c r="B185" s="28" t="s">
        <v>334</v>
      </c>
      <c r="C185" s="29" t="s">
        <v>363</v>
      </c>
      <c r="D185" s="34">
        <v>6</v>
      </c>
      <c r="E185" s="38">
        <v>5.5</v>
      </c>
      <c r="F185" s="47">
        <f t="shared" si="2"/>
        <v>91.666666666666657</v>
      </c>
      <c r="G185" s="43"/>
    </row>
    <row r="186" spans="1:7" ht="51.75" x14ac:dyDescent="0.25">
      <c r="A186" s="27" t="s">
        <v>135</v>
      </c>
      <c r="B186" s="28" t="s">
        <v>334</v>
      </c>
      <c r="C186" s="29" t="s">
        <v>364</v>
      </c>
      <c r="D186" s="34">
        <v>6</v>
      </c>
      <c r="E186" s="38">
        <v>5.5</v>
      </c>
      <c r="F186" s="47">
        <f t="shared" si="2"/>
        <v>91.666666666666657</v>
      </c>
      <c r="G186" s="43"/>
    </row>
    <row r="187" spans="1:7" x14ac:dyDescent="0.25">
      <c r="A187" s="27" t="s">
        <v>136</v>
      </c>
      <c r="B187" s="28" t="s">
        <v>334</v>
      </c>
      <c r="C187" s="29" t="s">
        <v>365</v>
      </c>
      <c r="D187" s="34">
        <v>1900</v>
      </c>
      <c r="E187" s="38">
        <v>1967.5</v>
      </c>
      <c r="F187" s="47">
        <f t="shared" si="2"/>
        <v>103.55263157894737</v>
      </c>
      <c r="G187" s="43"/>
    </row>
    <row r="188" spans="1:7" x14ac:dyDescent="0.25">
      <c r="A188" s="27" t="s">
        <v>136</v>
      </c>
      <c r="B188" s="28" t="s">
        <v>334</v>
      </c>
      <c r="C188" s="29" t="s">
        <v>366</v>
      </c>
      <c r="D188" s="34">
        <v>1900</v>
      </c>
      <c r="E188" s="38">
        <v>1967.5</v>
      </c>
      <c r="F188" s="47">
        <f t="shared" si="2"/>
        <v>103.55263157894737</v>
      </c>
      <c r="G188" s="43"/>
    </row>
    <row r="189" spans="1:7" ht="51.75" x14ac:dyDescent="0.25">
      <c r="A189" s="27" t="s">
        <v>137</v>
      </c>
      <c r="B189" s="28" t="s">
        <v>334</v>
      </c>
      <c r="C189" s="29" t="s">
        <v>367</v>
      </c>
      <c r="D189" s="34">
        <v>1900</v>
      </c>
      <c r="E189" s="38">
        <v>1967.5</v>
      </c>
      <c r="F189" s="47">
        <f t="shared" si="2"/>
        <v>103.55263157894737</v>
      </c>
      <c r="G189" s="43"/>
    </row>
    <row r="190" spans="1:7" ht="26.25" x14ac:dyDescent="0.25">
      <c r="A190" s="27" t="s">
        <v>138</v>
      </c>
      <c r="B190" s="28" t="s">
        <v>334</v>
      </c>
      <c r="C190" s="29" t="s">
        <v>368</v>
      </c>
      <c r="D190" s="34">
        <v>1500</v>
      </c>
      <c r="E190" s="38">
        <v>1522.8</v>
      </c>
      <c r="F190" s="47">
        <f t="shared" si="2"/>
        <v>101.51999999999998</v>
      </c>
      <c r="G190" s="43"/>
    </row>
    <row r="191" spans="1:7" ht="39" x14ac:dyDescent="0.25">
      <c r="A191" s="27" t="s">
        <v>139</v>
      </c>
      <c r="B191" s="28" t="s">
        <v>334</v>
      </c>
      <c r="C191" s="29" t="s">
        <v>369</v>
      </c>
      <c r="D191" s="34">
        <v>1500</v>
      </c>
      <c r="E191" s="38">
        <v>1522.8</v>
      </c>
      <c r="F191" s="47">
        <f t="shared" si="2"/>
        <v>101.51999999999998</v>
      </c>
      <c r="G191" s="43"/>
    </row>
    <row r="192" spans="1:7" ht="39" x14ac:dyDescent="0.25">
      <c r="A192" s="27" t="s">
        <v>139</v>
      </c>
      <c r="B192" s="28" t="s">
        <v>334</v>
      </c>
      <c r="C192" s="29" t="s">
        <v>370</v>
      </c>
      <c r="D192" s="34">
        <v>1500</v>
      </c>
      <c r="E192" s="38">
        <v>1522.8</v>
      </c>
      <c r="F192" s="47">
        <f t="shared" si="2"/>
        <v>101.51999999999998</v>
      </c>
      <c r="G192" s="43"/>
    </row>
    <row r="193" spans="1:7" x14ac:dyDescent="0.25">
      <c r="A193" s="27" t="s">
        <v>140</v>
      </c>
      <c r="B193" s="28" t="s">
        <v>334</v>
      </c>
      <c r="C193" s="29" t="s">
        <v>371</v>
      </c>
      <c r="D193" s="34">
        <v>11500</v>
      </c>
      <c r="E193" s="38">
        <v>11653.3</v>
      </c>
      <c r="F193" s="47">
        <f t="shared" si="2"/>
        <v>101.33304347826086</v>
      </c>
      <c r="G193" s="43"/>
    </row>
    <row r="194" spans="1:7" x14ac:dyDescent="0.25">
      <c r="A194" s="27" t="s">
        <v>141</v>
      </c>
      <c r="B194" s="28" t="s">
        <v>334</v>
      </c>
      <c r="C194" s="29" t="s">
        <v>372</v>
      </c>
      <c r="D194" s="34">
        <v>4400</v>
      </c>
      <c r="E194" s="38">
        <v>4463.8</v>
      </c>
      <c r="F194" s="47">
        <f t="shared" si="2"/>
        <v>101.44999999999999</v>
      </c>
      <c r="G194" s="43"/>
    </row>
    <row r="195" spans="1:7" ht="39" x14ac:dyDescent="0.25">
      <c r="A195" s="27" t="s">
        <v>142</v>
      </c>
      <c r="B195" s="28" t="s">
        <v>334</v>
      </c>
      <c r="C195" s="29" t="s">
        <v>373</v>
      </c>
      <c r="D195" s="34">
        <v>4400</v>
      </c>
      <c r="E195" s="38">
        <v>4463.8</v>
      </c>
      <c r="F195" s="47">
        <f t="shared" si="2"/>
        <v>101.44999999999999</v>
      </c>
      <c r="G195" s="43"/>
    </row>
    <row r="196" spans="1:7" ht="39" x14ac:dyDescent="0.25">
      <c r="A196" s="27" t="s">
        <v>142</v>
      </c>
      <c r="B196" s="28" t="s">
        <v>334</v>
      </c>
      <c r="C196" s="29" t="s">
        <v>374</v>
      </c>
      <c r="D196" s="34">
        <v>4400</v>
      </c>
      <c r="E196" s="38">
        <v>4463.8</v>
      </c>
      <c r="F196" s="47">
        <f t="shared" si="2"/>
        <v>101.44999999999999</v>
      </c>
      <c r="G196" s="43"/>
    </row>
    <row r="197" spans="1:7" x14ac:dyDescent="0.25">
      <c r="A197" s="27" t="s">
        <v>143</v>
      </c>
      <c r="B197" s="28" t="s">
        <v>334</v>
      </c>
      <c r="C197" s="29" t="s">
        <v>375</v>
      </c>
      <c r="D197" s="34">
        <v>7100</v>
      </c>
      <c r="E197" s="38">
        <v>7189.5</v>
      </c>
      <c r="F197" s="47">
        <f t="shared" si="2"/>
        <v>101.26056338028168</v>
      </c>
      <c r="G197" s="43"/>
    </row>
    <row r="198" spans="1:7" x14ac:dyDescent="0.25">
      <c r="A198" s="27" t="s">
        <v>144</v>
      </c>
      <c r="B198" s="28" t="s">
        <v>334</v>
      </c>
      <c r="C198" s="29" t="s">
        <v>376</v>
      </c>
      <c r="D198" s="34">
        <v>2100</v>
      </c>
      <c r="E198" s="38">
        <v>2140.9</v>
      </c>
      <c r="F198" s="47">
        <f t="shared" si="2"/>
        <v>101.94761904761904</v>
      </c>
      <c r="G198" s="43"/>
    </row>
    <row r="199" spans="1:7" ht="39" x14ac:dyDescent="0.25">
      <c r="A199" s="27" t="s">
        <v>145</v>
      </c>
      <c r="B199" s="28" t="s">
        <v>334</v>
      </c>
      <c r="C199" s="29" t="s">
        <v>377</v>
      </c>
      <c r="D199" s="34">
        <v>2100</v>
      </c>
      <c r="E199" s="38">
        <v>2140.9</v>
      </c>
      <c r="F199" s="47">
        <f t="shared" si="2"/>
        <v>101.94761904761904</v>
      </c>
      <c r="G199" s="43"/>
    </row>
    <row r="200" spans="1:7" ht="39" x14ac:dyDescent="0.25">
      <c r="A200" s="27" t="s">
        <v>145</v>
      </c>
      <c r="B200" s="28" t="s">
        <v>334</v>
      </c>
      <c r="C200" s="29" t="s">
        <v>378</v>
      </c>
      <c r="D200" s="34">
        <v>2100</v>
      </c>
      <c r="E200" s="38">
        <v>2140.9</v>
      </c>
      <c r="F200" s="47">
        <f t="shared" si="2"/>
        <v>101.94761904761904</v>
      </c>
      <c r="G200" s="43"/>
    </row>
    <row r="201" spans="1:7" x14ac:dyDescent="0.25">
      <c r="A201" s="27" t="s">
        <v>146</v>
      </c>
      <c r="B201" s="28" t="s">
        <v>334</v>
      </c>
      <c r="C201" s="29" t="s">
        <v>379</v>
      </c>
      <c r="D201" s="34">
        <v>5000</v>
      </c>
      <c r="E201" s="38">
        <v>5048.6000000000004</v>
      </c>
      <c r="F201" s="47">
        <f t="shared" si="2"/>
        <v>100.97200000000002</v>
      </c>
      <c r="G201" s="43"/>
    </row>
    <row r="202" spans="1:7" ht="39" x14ac:dyDescent="0.25">
      <c r="A202" s="27" t="s">
        <v>147</v>
      </c>
      <c r="B202" s="28" t="s">
        <v>334</v>
      </c>
      <c r="C202" s="29" t="s">
        <v>380</v>
      </c>
      <c r="D202" s="34">
        <v>5000</v>
      </c>
      <c r="E202" s="38">
        <v>5048.6000000000004</v>
      </c>
      <c r="F202" s="47">
        <f t="shared" si="2"/>
        <v>100.97200000000002</v>
      </c>
      <c r="G202" s="43"/>
    </row>
    <row r="203" spans="1:7" ht="39" x14ac:dyDescent="0.25">
      <c r="A203" s="27" t="s">
        <v>147</v>
      </c>
      <c r="B203" s="28" t="s">
        <v>334</v>
      </c>
      <c r="C203" s="29" t="s">
        <v>381</v>
      </c>
      <c r="D203" s="34">
        <v>5000</v>
      </c>
      <c r="E203" s="38">
        <v>5048.6000000000004</v>
      </c>
      <c r="F203" s="47">
        <f t="shared" si="2"/>
        <v>100.97200000000002</v>
      </c>
      <c r="G203" s="43"/>
    </row>
    <row r="204" spans="1:7" x14ac:dyDescent="0.25">
      <c r="A204" s="27" t="s">
        <v>148</v>
      </c>
      <c r="B204" s="28" t="s">
        <v>334</v>
      </c>
      <c r="C204" s="29" t="s">
        <v>382</v>
      </c>
      <c r="D204" s="34">
        <v>4010</v>
      </c>
      <c r="E204" s="38">
        <v>4095.8</v>
      </c>
      <c r="F204" s="47">
        <f t="shared" si="2"/>
        <v>102.13965087281795</v>
      </c>
      <c r="G204" s="43"/>
    </row>
    <row r="205" spans="1:7" ht="26.25" x14ac:dyDescent="0.25">
      <c r="A205" s="27" t="s">
        <v>149</v>
      </c>
      <c r="B205" s="28" t="s">
        <v>334</v>
      </c>
      <c r="C205" s="29" t="s">
        <v>383</v>
      </c>
      <c r="D205" s="34">
        <v>4010</v>
      </c>
      <c r="E205" s="38">
        <v>4095.8</v>
      </c>
      <c r="F205" s="47">
        <f t="shared" si="2"/>
        <v>102.13965087281795</v>
      </c>
      <c r="G205" s="43"/>
    </row>
    <row r="206" spans="1:7" ht="39" x14ac:dyDescent="0.25">
      <c r="A206" s="27" t="s">
        <v>150</v>
      </c>
      <c r="B206" s="28" t="s">
        <v>334</v>
      </c>
      <c r="C206" s="29" t="s">
        <v>384</v>
      </c>
      <c r="D206" s="34">
        <v>4010</v>
      </c>
      <c r="E206" s="38">
        <v>4095.8</v>
      </c>
      <c r="F206" s="47">
        <f t="shared" si="2"/>
        <v>102.13965087281795</v>
      </c>
      <c r="G206" s="43"/>
    </row>
    <row r="207" spans="1:7" ht="39" x14ac:dyDescent="0.25">
      <c r="A207" s="27" t="s">
        <v>150</v>
      </c>
      <c r="B207" s="28" t="s">
        <v>334</v>
      </c>
      <c r="C207" s="29" t="s">
        <v>385</v>
      </c>
      <c r="D207" s="34">
        <v>4000</v>
      </c>
      <c r="E207" s="38">
        <v>4037.3</v>
      </c>
      <c r="F207" s="47">
        <f t="shared" si="2"/>
        <v>100.9325</v>
      </c>
      <c r="G207" s="43"/>
    </row>
    <row r="208" spans="1:7" ht="77.25" x14ac:dyDescent="0.25">
      <c r="A208" s="27" t="s">
        <v>151</v>
      </c>
      <c r="B208" s="28" t="s">
        <v>334</v>
      </c>
      <c r="C208" s="29" t="s">
        <v>386</v>
      </c>
      <c r="D208" s="34">
        <v>10</v>
      </c>
      <c r="E208" s="38">
        <v>58.6</v>
      </c>
      <c r="F208" s="47">
        <f t="shared" si="2"/>
        <v>586</v>
      </c>
      <c r="G208" s="43"/>
    </row>
    <row r="209" spans="1:7" s="17" customFormat="1" ht="39" x14ac:dyDescent="0.25">
      <c r="A209" s="19" t="s">
        <v>387</v>
      </c>
      <c r="B209" s="20" t="s">
        <v>388</v>
      </c>
      <c r="C209" s="21"/>
      <c r="D209" s="35">
        <f>D210+D218</f>
        <v>843542.83</v>
      </c>
      <c r="E209" s="40">
        <f>E210+E218</f>
        <v>815216.6</v>
      </c>
      <c r="F209" s="48">
        <f t="shared" ref="F209:F272" si="3">E209/D209*100</f>
        <v>96.641992677479109</v>
      </c>
      <c r="G209" s="45"/>
    </row>
    <row r="210" spans="1:7" x14ac:dyDescent="0.25">
      <c r="A210" s="27" t="s">
        <v>8</v>
      </c>
      <c r="B210" s="28" t="s">
        <v>388</v>
      </c>
      <c r="C210" s="29" t="s">
        <v>211</v>
      </c>
      <c r="D210" s="34">
        <v>9</v>
      </c>
      <c r="E210" s="38">
        <v>2.1</v>
      </c>
      <c r="F210" s="47">
        <f t="shared" si="3"/>
        <v>23.333333333333332</v>
      </c>
      <c r="G210" s="43"/>
    </row>
    <row r="211" spans="1:7" ht="27" customHeight="1" x14ac:dyDescent="0.25">
      <c r="A211" s="27" t="s">
        <v>81</v>
      </c>
      <c r="B211" s="28" t="s">
        <v>388</v>
      </c>
      <c r="C211" s="29" t="s">
        <v>304</v>
      </c>
      <c r="D211" s="34">
        <v>9</v>
      </c>
      <c r="E211" s="38">
        <v>9.4</v>
      </c>
      <c r="F211" s="47">
        <f t="shared" si="3"/>
        <v>104.44444444444446</v>
      </c>
      <c r="G211" s="43"/>
    </row>
    <row r="212" spans="1:7" x14ac:dyDescent="0.25">
      <c r="A212" s="27" t="s">
        <v>152</v>
      </c>
      <c r="B212" s="28" t="s">
        <v>388</v>
      </c>
      <c r="C212" s="29" t="s">
        <v>389</v>
      </c>
      <c r="D212" s="34">
        <v>9</v>
      </c>
      <c r="E212" s="38">
        <v>9.4</v>
      </c>
      <c r="F212" s="47">
        <f t="shared" si="3"/>
        <v>104.44444444444446</v>
      </c>
      <c r="G212" s="43"/>
    </row>
    <row r="213" spans="1:7" x14ac:dyDescent="0.25">
      <c r="A213" s="27" t="s">
        <v>153</v>
      </c>
      <c r="B213" s="28" t="s">
        <v>388</v>
      </c>
      <c r="C213" s="29" t="s">
        <v>390</v>
      </c>
      <c r="D213" s="34">
        <v>9</v>
      </c>
      <c r="E213" s="38">
        <v>9.4</v>
      </c>
      <c r="F213" s="47">
        <f t="shared" si="3"/>
        <v>104.44444444444446</v>
      </c>
      <c r="G213" s="43"/>
    </row>
    <row r="214" spans="1:7" ht="26.25" x14ac:dyDescent="0.25">
      <c r="A214" s="27" t="s">
        <v>154</v>
      </c>
      <c r="B214" s="28" t="s">
        <v>388</v>
      </c>
      <c r="C214" s="29" t="s">
        <v>391</v>
      </c>
      <c r="D214" s="34">
        <v>9</v>
      </c>
      <c r="E214" s="38">
        <v>9.4</v>
      </c>
      <c r="F214" s="47">
        <f t="shared" si="3"/>
        <v>104.44444444444446</v>
      </c>
      <c r="G214" s="43"/>
    </row>
    <row r="215" spans="1:7" x14ac:dyDescent="0.25">
      <c r="A215" s="27" t="s">
        <v>100</v>
      </c>
      <c r="B215" s="28" t="s">
        <v>388</v>
      </c>
      <c r="C215" s="29" t="s">
        <v>324</v>
      </c>
      <c r="D215" s="34" t="s">
        <v>12</v>
      </c>
      <c r="E215" s="38">
        <v>-7.3</v>
      </c>
      <c r="F215" s="47" t="s">
        <v>12</v>
      </c>
      <c r="G215" s="43"/>
    </row>
    <row r="216" spans="1:7" x14ac:dyDescent="0.25">
      <c r="A216" s="27" t="s">
        <v>101</v>
      </c>
      <c r="B216" s="28" t="s">
        <v>388</v>
      </c>
      <c r="C216" s="29" t="s">
        <v>325</v>
      </c>
      <c r="D216" s="34" t="s">
        <v>12</v>
      </c>
      <c r="E216" s="38">
        <v>-7.3</v>
      </c>
      <c r="F216" s="47" t="s">
        <v>12</v>
      </c>
      <c r="G216" s="43"/>
    </row>
    <row r="217" spans="1:7" ht="26.25" x14ac:dyDescent="0.25">
      <c r="A217" s="27" t="s">
        <v>102</v>
      </c>
      <c r="B217" s="28" t="s">
        <v>388</v>
      </c>
      <c r="C217" s="29" t="s">
        <v>326</v>
      </c>
      <c r="D217" s="34" t="s">
        <v>12</v>
      </c>
      <c r="E217" s="38">
        <v>-7.3</v>
      </c>
      <c r="F217" s="47" t="s">
        <v>12</v>
      </c>
      <c r="G217" s="43"/>
    </row>
    <row r="218" spans="1:7" x14ac:dyDescent="0.25">
      <c r="A218" s="27" t="s">
        <v>105</v>
      </c>
      <c r="B218" s="28" t="s">
        <v>388</v>
      </c>
      <c r="C218" s="29" t="s">
        <v>329</v>
      </c>
      <c r="D218" s="34">
        <v>843533.83</v>
      </c>
      <c r="E218" s="38">
        <v>815214.5</v>
      </c>
      <c r="F218" s="47">
        <f t="shared" si="3"/>
        <v>96.642774836902518</v>
      </c>
      <c r="G218" s="43"/>
    </row>
    <row r="219" spans="1:7" ht="39" x14ac:dyDescent="0.25">
      <c r="A219" s="27" t="s">
        <v>155</v>
      </c>
      <c r="B219" s="28" t="s">
        <v>388</v>
      </c>
      <c r="C219" s="29" t="s">
        <v>392</v>
      </c>
      <c r="D219" s="34">
        <v>843533.83</v>
      </c>
      <c r="E219" s="38">
        <v>815214.5</v>
      </c>
      <c r="F219" s="47">
        <f t="shared" si="3"/>
        <v>96.642774836902518</v>
      </c>
      <c r="G219" s="43"/>
    </row>
    <row r="220" spans="1:7" ht="26.25" x14ac:dyDescent="0.25">
      <c r="A220" s="27" t="s">
        <v>156</v>
      </c>
      <c r="B220" s="28" t="s">
        <v>388</v>
      </c>
      <c r="C220" s="29" t="s">
        <v>393</v>
      </c>
      <c r="D220" s="34">
        <v>331400</v>
      </c>
      <c r="E220" s="38">
        <v>319423.2</v>
      </c>
      <c r="F220" s="47">
        <f t="shared" si="3"/>
        <v>96.385998792999402</v>
      </c>
      <c r="G220" s="43"/>
    </row>
    <row r="221" spans="1:7" x14ac:dyDescent="0.25">
      <c r="A221" s="27" t="s">
        <v>157</v>
      </c>
      <c r="B221" s="28" t="s">
        <v>388</v>
      </c>
      <c r="C221" s="29" t="s">
        <v>394</v>
      </c>
      <c r="D221" s="34">
        <v>261114</v>
      </c>
      <c r="E221" s="38">
        <v>261114</v>
      </c>
      <c r="F221" s="47">
        <f t="shared" si="3"/>
        <v>100</v>
      </c>
      <c r="G221" s="43"/>
    </row>
    <row r="222" spans="1:7" ht="39" x14ac:dyDescent="0.25">
      <c r="A222" s="27" t="s">
        <v>158</v>
      </c>
      <c r="B222" s="28" t="s">
        <v>388</v>
      </c>
      <c r="C222" s="29" t="s">
        <v>395</v>
      </c>
      <c r="D222" s="34">
        <v>261114</v>
      </c>
      <c r="E222" s="38">
        <v>261114</v>
      </c>
      <c r="F222" s="47">
        <f t="shared" si="3"/>
        <v>100</v>
      </c>
      <c r="G222" s="43"/>
    </row>
    <row r="223" spans="1:7" ht="26.25" x14ac:dyDescent="0.25">
      <c r="A223" s="27" t="s">
        <v>159</v>
      </c>
      <c r="B223" s="28" t="s">
        <v>388</v>
      </c>
      <c r="C223" s="29" t="s">
        <v>396</v>
      </c>
      <c r="D223" s="34">
        <v>70286</v>
      </c>
      <c r="E223" s="38">
        <v>58309.2</v>
      </c>
      <c r="F223" s="47">
        <f t="shared" si="3"/>
        <v>82.95990666704607</v>
      </c>
      <c r="G223" s="43"/>
    </row>
    <row r="224" spans="1:7" ht="39" x14ac:dyDescent="0.25">
      <c r="A224" s="27" t="s">
        <v>160</v>
      </c>
      <c r="B224" s="28" t="s">
        <v>388</v>
      </c>
      <c r="C224" s="29" t="s">
        <v>397</v>
      </c>
      <c r="D224" s="34">
        <v>70286</v>
      </c>
      <c r="E224" s="38">
        <v>58309.2</v>
      </c>
      <c r="F224" s="47">
        <f t="shared" si="3"/>
        <v>82.95990666704607</v>
      </c>
      <c r="G224" s="43"/>
    </row>
    <row r="225" spans="1:7" ht="26.25" x14ac:dyDescent="0.25">
      <c r="A225" s="27" t="s">
        <v>161</v>
      </c>
      <c r="B225" s="28" t="s">
        <v>388</v>
      </c>
      <c r="C225" s="29" t="s">
        <v>398</v>
      </c>
      <c r="D225" s="34">
        <v>226715.54</v>
      </c>
      <c r="E225" s="38">
        <v>211969.5</v>
      </c>
      <c r="F225" s="47">
        <f t="shared" si="3"/>
        <v>93.495796538693384</v>
      </c>
      <c r="G225" s="43"/>
    </row>
    <row r="226" spans="1:7" ht="77.25" x14ac:dyDescent="0.25">
      <c r="A226" s="27" t="s">
        <v>162</v>
      </c>
      <c r="B226" s="28" t="s">
        <v>388</v>
      </c>
      <c r="C226" s="29" t="s">
        <v>399</v>
      </c>
      <c r="D226" s="34">
        <v>152645.38</v>
      </c>
      <c r="E226" s="38">
        <v>152645.4</v>
      </c>
      <c r="F226" s="47">
        <f t="shared" si="3"/>
        <v>100.00001310226357</v>
      </c>
      <c r="G226" s="43"/>
    </row>
    <row r="227" spans="1:7" ht="90" x14ac:dyDescent="0.25">
      <c r="A227" s="27" t="s">
        <v>163</v>
      </c>
      <c r="B227" s="28" t="s">
        <v>388</v>
      </c>
      <c r="C227" s="29" t="s">
        <v>400</v>
      </c>
      <c r="D227" s="34">
        <v>152645.38</v>
      </c>
      <c r="E227" s="38">
        <v>152645.4</v>
      </c>
      <c r="F227" s="47">
        <f t="shared" si="3"/>
        <v>100.00001310226357</v>
      </c>
      <c r="G227" s="43"/>
    </row>
    <row r="228" spans="1:7" ht="51.75" x14ac:dyDescent="0.25">
      <c r="A228" s="27" t="s">
        <v>164</v>
      </c>
      <c r="B228" s="28" t="s">
        <v>388</v>
      </c>
      <c r="C228" s="29" t="s">
        <v>401</v>
      </c>
      <c r="D228" s="34">
        <v>920.5</v>
      </c>
      <c r="E228" s="38">
        <v>920.5</v>
      </c>
      <c r="F228" s="47">
        <f t="shared" si="3"/>
        <v>100</v>
      </c>
      <c r="G228" s="43"/>
    </row>
    <row r="229" spans="1:7" ht="64.5" x14ac:dyDescent="0.25">
      <c r="A229" s="27" t="s">
        <v>165</v>
      </c>
      <c r="B229" s="28" t="s">
        <v>388</v>
      </c>
      <c r="C229" s="29" t="s">
        <v>402</v>
      </c>
      <c r="D229" s="34">
        <v>920.5</v>
      </c>
      <c r="E229" s="38">
        <v>920.5</v>
      </c>
      <c r="F229" s="47">
        <f t="shared" si="3"/>
        <v>100</v>
      </c>
      <c r="G229" s="43"/>
    </row>
    <row r="230" spans="1:7" ht="51.75" x14ac:dyDescent="0.25">
      <c r="A230" s="27" t="s">
        <v>166</v>
      </c>
      <c r="B230" s="28" t="s">
        <v>388</v>
      </c>
      <c r="C230" s="29" t="s">
        <v>403</v>
      </c>
      <c r="D230" s="34">
        <v>9351.23</v>
      </c>
      <c r="E230" s="38">
        <v>9351.2000000000007</v>
      </c>
      <c r="F230" s="47">
        <f t="shared" si="3"/>
        <v>99.999679186588295</v>
      </c>
      <c r="G230" s="43"/>
    </row>
    <row r="231" spans="1:7" ht="64.5" x14ac:dyDescent="0.25">
      <c r="A231" s="27" t="s">
        <v>167</v>
      </c>
      <c r="B231" s="28" t="s">
        <v>388</v>
      </c>
      <c r="C231" s="29" t="s">
        <v>404</v>
      </c>
      <c r="D231" s="34">
        <v>9351.23</v>
      </c>
      <c r="E231" s="38">
        <v>9351.2000000000007</v>
      </c>
      <c r="F231" s="47">
        <f t="shared" si="3"/>
        <v>99.999679186588295</v>
      </c>
      <c r="G231" s="43"/>
    </row>
    <row r="232" spans="1:7" ht="51.75" x14ac:dyDescent="0.25">
      <c r="A232" s="27" t="s">
        <v>168</v>
      </c>
      <c r="B232" s="28" t="s">
        <v>388</v>
      </c>
      <c r="C232" s="29" t="s">
        <v>405</v>
      </c>
      <c r="D232" s="34">
        <v>800</v>
      </c>
      <c r="E232" s="38">
        <v>800</v>
      </c>
      <c r="F232" s="47">
        <f t="shared" si="3"/>
        <v>100</v>
      </c>
      <c r="G232" s="43"/>
    </row>
    <row r="233" spans="1:7" ht="51.75" x14ac:dyDescent="0.25">
      <c r="A233" s="27" t="s">
        <v>169</v>
      </c>
      <c r="B233" s="28" t="s">
        <v>388</v>
      </c>
      <c r="C233" s="29" t="s">
        <v>406</v>
      </c>
      <c r="D233" s="34">
        <v>800</v>
      </c>
      <c r="E233" s="38">
        <v>800</v>
      </c>
      <c r="F233" s="47">
        <f t="shared" si="3"/>
        <v>100</v>
      </c>
      <c r="G233" s="43"/>
    </row>
    <row r="234" spans="1:7" x14ac:dyDescent="0.25">
      <c r="A234" s="27" t="s">
        <v>170</v>
      </c>
      <c r="B234" s="28" t="s">
        <v>388</v>
      </c>
      <c r="C234" s="29" t="s">
        <v>407</v>
      </c>
      <c r="D234" s="34">
        <v>110</v>
      </c>
      <c r="E234" s="38">
        <v>110</v>
      </c>
      <c r="F234" s="47">
        <f t="shared" si="3"/>
        <v>100</v>
      </c>
      <c r="G234" s="43"/>
    </row>
    <row r="235" spans="1:7" ht="26.25" x14ac:dyDescent="0.25">
      <c r="A235" s="27" t="s">
        <v>171</v>
      </c>
      <c r="B235" s="28" t="s">
        <v>388</v>
      </c>
      <c r="C235" s="29" t="s">
        <v>408</v>
      </c>
      <c r="D235" s="34">
        <v>110</v>
      </c>
      <c r="E235" s="38">
        <v>110</v>
      </c>
      <c r="F235" s="47">
        <f t="shared" si="3"/>
        <v>100</v>
      </c>
      <c r="G235" s="43"/>
    </row>
    <row r="236" spans="1:7" ht="26.25" x14ac:dyDescent="0.25">
      <c r="A236" s="27" t="s">
        <v>172</v>
      </c>
      <c r="B236" s="28" t="s">
        <v>388</v>
      </c>
      <c r="C236" s="29" t="s">
        <v>409</v>
      </c>
      <c r="D236" s="34">
        <v>6000</v>
      </c>
      <c r="E236" s="38">
        <v>6000</v>
      </c>
      <c r="F236" s="47">
        <f t="shared" si="3"/>
        <v>100</v>
      </c>
      <c r="G236" s="43"/>
    </row>
    <row r="237" spans="1:7" ht="39" x14ac:dyDescent="0.25">
      <c r="A237" s="27" t="s">
        <v>173</v>
      </c>
      <c r="B237" s="28" t="s">
        <v>388</v>
      </c>
      <c r="C237" s="29" t="s">
        <v>410</v>
      </c>
      <c r="D237" s="34">
        <v>6000</v>
      </c>
      <c r="E237" s="38">
        <v>6000</v>
      </c>
      <c r="F237" s="47">
        <f t="shared" si="3"/>
        <v>100</v>
      </c>
      <c r="G237" s="43"/>
    </row>
    <row r="238" spans="1:7" ht="39" x14ac:dyDescent="0.25">
      <c r="A238" s="27" t="s">
        <v>174</v>
      </c>
      <c r="B238" s="28" t="s">
        <v>388</v>
      </c>
      <c r="C238" s="29" t="s">
        <v>411</v>
      </c>
      <c r="D238" s="34">
        <v>61.93</v>
      </c>
      <c r="E238" s="38">
        <v>61.9</v>
      </c>
      <c r="F238" s="47">
        <f t="shared" si="3"/>
        <v>99.951558210883249</v>
      </c>
      <c r="G238" s="43"/>
    </row>
    <row r="239" spans="1:7" ht="39" x14ac:dyDescent="0.25">
      <c r="A239" s="27" t="s">
        <v>175</v>
      </c>
      <c r="B239" s="28" t="s">
        <v>388</v>
      </c>
      <c r="C239" s="29" t="s">
        <v>412</v>
      </c>
      <c r="D239" s="34">
        <v>61.93</v>
      </c>
      <c r="E239" s="38">
        <v>61.9</v>
      </c>
      <c r="F239" s="47">
        <f t="shared" si="3"/>
        <v>99.951558210883249</v>
      </c>
      <c r="G239" s="43"/>
    </row>
    <row r="240" spans="1:7" ht="26.25" x14ac:dyDescent="0.25">
      <c r="A240" s="27" t="s">
        <v>176</v>
      </c>
      <c r="B240" s="28" t="s">
        <v>388</v>
      </c>
      <c r="C240" s="29" t="s">
        <v>413</v>
      </c>
      <c r="D240" s="34">
        <v>16640.5</v>
      </c>
      <c r="E240" s="38">
        <v>16640.5</v>
      </c>
      <c r="F240" s="47">
        <f t="shared" si="3"/>
        <v>100</v>
      </c>
      <c r="G240" s="43"/>
    </row>
    <row r="241" spans="1:7" ht="39" x14ac:dyDescent="0.25">
      <c r="A241" s="27" t="s">
        <v>177</v>
      </c>
      <c r="B241" s="28" t="s">
        <v>388</v>
      </c>
      <c r="C241" s="29" t="s">
        <v>414</v>
      </c>
      <c r="D241" s="34">
        <v>16640.5</v>
      </c>
      <c r="E241" s="38">
        <v>16640.5</v>
      </c>
      <c r="F241" s="47">
        <f t="shared" si="3"/>
        <v>100</v>
      </c>
      <c r="G241" s="43"/>
    </row>
    <row r="242" spans="1:7" x14ac:dyDescent="0.25">
      <c r="A242" s="27" t="s">
        <v>178</v>
      </c>
      <c r="B242" s="28" t="s">
        <v>388</v>
      </c>
      <c r="C242" s="29" t="s">
        <v>415</v>
      </c>
      <c r="D242" s="34">
        <v>40186</v>
      </c>
      <c r="E242" s="38">
        <v>25439.9</v>
      </c>
      <c r="F242" s="47">
        <f t="shared" si="3"/>
        <v>63.305379983078694</v>
      </c>
      <c r="G242" s="43"/>
    </row>
    <row r="243" spans="1:7" x14ac:dyDescent="0.25">
      <c r="A243" s="27" t="s">
        <v>179</v>
      </c>
      <c r="B243" s="28" t="s">
        <v>388</v>
      </c>
      <c r="C243" s="29" t="s">
        <v>416</v>
      </c>
      <c r="D243" s="34">
        <v>40186</v>
      </c>
      <c r="E243" s="38">
        <v>25439.9</v>
      </c>
      <c r="F243" s="47">
        <f t="shared" si="3"/>
        <v>63.305379983078694</v>
      </c>
      <c r="G243" s="43"/>
    </row>
    <row r="244" spans="1:7" ht="26.25" x14ac:dyDescent="0.25">
      <c r="A244" s="27" t="s">
        <v>180</v>
      </c>
      <c r="B244" s="28" t="s">
        <v>388</v>
      </c>
      <c r="C244" s="29" t="s">
        <v>417</v>
      </c>
      <c r="D244" s="34">
        <v>242799.21</v>
      </c>
      <c r="E244" s="38">
        <v>241470.48</v>
      </c>
      <c r="F244" s="47">
        <f t="shared" si="3"/>
        <v>99.452745336362511</v>
      </c>
      <c r="G244" s="43"/>
    </row>
    <row r="245" spans="1:7" ht="39" x14ac:dyDescent="0.25">
      <c r="A245" s="27" t="s">
        <v>181</v>
      </c>
      <c r="B245" s="28" t="s">
        <v>388</v>
      </c>
      <c r="C245" s="29" t="s">
        <v>418</v>
      </c>
      <c r="D245" s="34">
        <v>23023.81</v>
      </c>
      <c r="E245" s="38">
        <v>21755.1</v>
      </c>
      <c r="F245" s="47">
        <f t="shared" si="3"/>
        <v>94.489574053990182</v>
      </c>
      <c r="G245" s="43"/>
    </row>
    <row r="246" spans="1:7" ht="39" x14ac:dyDescent="0.25">
      <c r="A246" s="27" t="s">
        <v>182</v>
      </c>
      <c r="B246" s="28" t="s">
        <v>388</v>
      </c>
      <c r="C246" s="29" t="s">
        <v>419</v>
      </c>
      <c r="D246" s="34">
        <v>23023.81</v>
      </c>
      <c r="E246" s="38">
        <v>21755.1</v>
      </c>
      <c r="F246" s="47">
        <f t="shared" si="3"/>
        <v>94.489574053990182</v>
      </c>
      <c r="G246" s="43"/>
    </row>
    <row r="247" spans="1:7" ht="39" x14ac:dyDescent="0.25">
      <c r="A247" s="27" t="s">
        <v>183</v>
      </c>
      <c r="B247" s="28" t="s">
        <v>388</v>
      </c>
      <c r="C247" s="29" t="s">
        <v>420</v>
      </c>
      <c r="D247" s="34">
        <v>423.1</v>
      </c>
      <c r="E247" s="38">
        <v>423.1</v>
      </c>
      <c r="F247" s="47">
        <f t="shared" si="3"/>
        <v>100</v>
      </c>
      <c r="G247" s="43"/>
    </row>
    <row r="248" spans="1:7" ht="51.75" x14ac:dyDescent="0.25">
      <c r="A248" s="27" t="s">
        <v>184</v>
      </c>
      <c r="B248" s="28" t="s">
        <v>388</v>
      </c>
      <c r="C248" s="29" t="s">
        <v>421</v>
      </c>
      <c r="D248" s="34">
        <v>423.1</v>
      </c>
      <c r="E248" s="38">
        <v>423.1</v>
      </c>
      <c r="F248" s="47">
        <f t="shared" si="3"/>
        <v>100</v>
      </c>
      <c r="G248" s="43"/>
    </row>
    <row r="249" spans="1:7" ht="51.75" x14ac:dyDescent="0.25">
      <c r="A249" s="27" t="s">
        <v>185</v>
      </c>
      <c r="B249" s="28" t="s">
        <v>388</v>
      </c>
      <c r="C249" s="29" t="s">
        <v>422</v>
      </c>
      <c r="D249" s="34">
        <v>1.1000000000000001</v>
      </c>
      <c r="E249" s="38">
        <v>1.1000000000000001</v>
      </c>
      <c r="F249" s="47">
        <f t="shared" si="3"/>
        <v>100</v>
      </c>
      <c r="G249" s="43"/>
    </row>
    <row r="250" spans="1:7" ht="64.5" x14ac:dyDescent="0.25">
      <c r="A250" s="27" t="s">
        <v>186</v>
      </c>
      <c r="B250" s="28" t="s">
        <v>388</v>
      </c>
      <c r="C250" s="29" t="s">
        <v>423</v>
      </c>
      <c r="D250" s="34">
        <v>1.1000000000000001</v>
      </c>
      <c r="E250" s="38">
        <v>1.1000000000000001</v>
      </c>
      <c r="F250" s="47">
        <f t="shared" si="3"/>
        <v>100</v>
      </c>
      <c r="G250" s="43"/>
    </row>
    <row r="251" spans="1:7" ht="26.25" x14ac:dyDescent="0.25">
      <c r="A251" s="27" t="s">
        <v>187</v>
      </c>
      <c r="B251" s="28" t="s">
        <v>388</v>
      </c>
      <c r="C251" s="29" t="s">
        <v>424</v>
      </c>
      <c r="D251" s="34">
        <v>1118</v>
      </c>
      <c r="E251" s="38">
        <v>1118</v>
      </c>
      <c r="F251" s="47">
        <f t="shared" si="3"/>
        <v>100</v>
      </c>
      <c r="G251" s="43"/>
    </row>
    <row r="252" spans="1:7" ht="39" x14ac:dyDescent="0.25">
      <c r="A252" s="27" t="s">
        <v>188</v>
      </c>
      <c r="B252" s="28" t="s">
        <v>388</v>
      </c>
      <c r="C252" s="29" t="s">
        <v>425</v>
      </c>
      <c r="D252" s="34">
        <v>1118</v>
      </c>
      <c r="E252" s="38">
        <v>1118</v>
      </c>
      <c r="F252" s="47">
        <f t="shared" si="3"/>
        <v>100</v>
      </c>
      <c r="G252" s="43"/>
    </row>
    <row r="253" spans="1:7" x14ac:dyDescent="0.25">
      <c r="A253" s="27" t="s">
        <v>189</v>
      </c>
      <c r="B253" s="28" t="s">
        <v>388</v>
      </c>
      <c r="C253" s="29" t="s">
        <v>426</v>
      </c>
      <c r="D253" s="34">
        <v>218233.2</v>
      </c>
      <c r="E253" s="38">
        <v>218173.1</v>
      </c>
      <c r="F253" s="47">
        <f t="shared" si="3"/>
        <v>99.972460652183074</v>
      </c>
      <c r="G253" s="43"/>
    </row>
    <row r="254" spans="1:7" x14ac:dyDescent="0.25">
      <c r="A254" s="27" t="s">
        <v>190</v>
      </c>
      <c r="B254" s="28" t="s">
        <v>388</v>
      </c>
      <c r="C254" s="29" t="s">
        <v>427</v>
      </c>
      <c r="D254" s="34">
        <v>218233.2</v>
      </c>
      <c r="E254" s="38">
        <v>218173.1</v>
      </c>
      <c r="F254" s="47">
        <f t="shared" si="3"/>
        <v>99.972460652183074</v>
      </c>
      <c r="G254" s="43"/>
    </row>
    <row r="255" spans="1:7" x14ac:dyDescent="0.25">
      <c r="A255" s="27" t="s">
        <v>191</v>
      </c>
      <c r="B255" s="28" t="s">
        <v>388</v>
      </c>
      <c r="C255" s="29" t="s">
        <v>428</v>
      </c>
      <c r="D255" s="34">
        <v>42619.08</v>
      </c>
      <c r="E255" s="38">
        <v>42351.4</v>
      </c>
      <c r="F255" s="47">
        <f t="shared" si="3"/>
        <v>99.371924499543397</v>
      </c>
      <c r="G255" s="43"/>
    </row>
    <row r="256" spans="1:7" ht="128.25" x14ac:dyDescent="0.25">
      <c r="A256" s="27" t="s">
        <v>192</v>
      </c>
      <c r="B256" s="28" t="s">
        <v>388</v>
      </c>
      <c r="C256" s="29" t="s">
        <v>429</v>
      </c>
      <c r="D256" s="34">
        <v>179.68</v>
      </c>
      <c r="E256" s="38">
        <v>149.69999999999999</v>
      </c>
      <c r="F256" s="47">
        <f t="shared" si="3"/>
        <v>83.314781834372212</v>
      </c>
      <c r="G256" s="43"/>
    </row>
    <row r="257" spans="1:7" ht="141" x14ac:dyDescent="0.25">
      <c r="A257" s="27" t="s">
        <v>193</v>
      </c>
      <c r="B257" s="28" t="s">
        <v>388</v>
      </c>
      <c r="C257" s="29" t="s">
        <v>430</v>
      </c>
      <c r="D257" s="34">
        <v>179.68</v>
      </c>
      <c r="E257" s="38">
        <v>149.69999999999999</v>
      </c>
      <c r="F257" s="47">
        <f t="shared" si="3"/>
        <v>83.314781834372212</v>
      </c>
      <c r="G257" s="43"/>
    </row>
    <row r="258" spans="1:7" ht="64.5" x14ac:dyDescent="0.25">
      <c r="A258" s="27" t="s">
        <v>194</v>
      </c>
      <c r="B258" s="28" t="s">
        <v>388</v>
      </c>
      <c r="C258" s="29" t="s">
        <v>431</v>
      </c>
      <c r="D258" s="34">
        <v>1257.51</v>
      </c>
      <c r="E258" s="38">
        <v>1257.5</v>
      </c>
      <c r="F258" s="47">
        <f t="shared" si="3"/>
        <v>99.99920477769561</v>
      </c>
      <c r="G258" s="43"/>
    </row>
    <row r="259" spans="1:7" ht="77.25" x14ac:dyDescent="0.25">
      <c r="A259" s="27" t="s">
        <v>195</v>
      </c>
      <c r="B259" s="28" t="s">
        <v>388</v>
      </c>
      <c r="C259" s="29" t="s">
        <v>432</v>
      </c>
      <c r="D259" s="34">
        <v>1257.51</v>
      </c>
      <c r="E259" s="38">
        <v>1257.5</v>
      </c>
      <c r="F259" s="47">
        <f t="shared" si="3"/>
        <v>99.99920477769561</v>
      </c>
      <c r="G259" s="43"/>
    </row>
    <row r="260" spans="1:7" ht="115.5" x14ac:dyDescent="0.25">
      <c r="A260" s="27" t="s">
        <v>196</v>
      </c>
      <c r="B260" s="28" t="s">
        <v>388</v>
      </c>
      <c r="C260" s="29" t="s">
        <v>444</v>
      </c>
      <c r="D260" s="34">
        <v>18780.599999999999</v>
      </c>
      <c r="E260" s="38">
        <v>18542.82</v>
      </c>
      <c r="F260" s="47">
        <f t="shared" si="3"/>
        <v>98.733906264975573</v>
      </c>
      <c r="G260" s="43"/>
    </row>
    <row r="261" spans="1:7" ht="115.5" x14ac:dyDescent="0.25">
      <c r="A261" s="27" t="s">
        <v>197</v>
      </c>
      <c r="B261" s="28" t="s">
        <v>388</v>
      </c>
      <c r="C261" s="29" t="s">
        <v>433</v>
      </c>
      <c r="D261" s="34">
        <v>18780.599999999999</v>
      </c>
      <c r="E261" s="38">
        <v>18542.82</v>
      </c>
      <c r="F261" s="47">
        <f t="shared" si="3"/>
        <v>98.733906264975573</v>
      </c>
      <c r="G261" s="43"/>
    </row>
    <row r="262" spans="1:7" ht="26.25" x14ac:dyDescent="0.25">
      <c r="A262" s="27" t="s">
        <v>198</v>
      </c>
      <c r="B262" s="28" t="s">
        <v>388</v>
      </c>
      <c r="C262" s="29" t="s">
        <v>434</v>
      </c>
      <c r="D262" s="34">
        <v>22401.3</v>
      </c>
      <c r="E262" s="38">
        <v>22401.3</v>
      </c>
      <c r="F262" s="47">
        <f t="shared" si="3"/>
        <v>100</v>
      </c>
      <c r="G262" s="43"/>
    </row>
    <row r="263" spans="1:7" ht="26.25" x14ac:dyDescent="0.25">
      <c r="A263" s="27" t="s">
        <v>199</v>
      </c>
      <c r="B263" s="28" t="s">
        <v>388</v>
      </c>
      <c r="C263" s="29" t="s">
        <v>435</v>
      </c>
      <c r="D263" s="34">
        <v>22401.3</v>
      </c>
      <c r="E263" s="38">
        <v>22401.3</v>
      </c>
      <c r="F263" s="47">
        <f t="shared" si="3"/>
        <v>100</v>
      </c>
      <c r="G263" s="43"/>
    </row>
    <row r="264" spans="1:7" s="17" customFormat="1" ht="26.25" x14ac:dyDescent="0.25">
      <c r="A264" s="19" t="s">
        <v>436</v>
      </c>
      <c r="B264" s="20" t="s">
        <v>437</v>
      </c>
      <c r="C264" s="21"/>
      <c r="D264" s="35">
        <v>327</v>
      </c>
      <c r="E264" s="40">
        <f>E265+E274</f>
        <v>332.6</v>
      </c>
      <c r="F264" s="48">
        <f t="shared" si="3"/>
        <v>101.71253822629971</v>
      </c>
      <c r="G264" s="45"/>
    </row>
    <row r="265" spans="1:7" x14ac:dyDescent="0.25">
      <c r="A265" s="27" t="s">
        <v>8</v>
      </c>
      <c r="B265" s="28" t="s">
        <v>437</v>
      </c>
      <c r="C265" s="29" t="s">
        <v>211</v>
      </c>
      <c r="D265" s="34">
        <v>27</v>
      </c>
      <c r="E265" s="38">
        <v>32.6</v>
      </c>
      <c r="F265" s="47">
        <f t="shared" si="3"/>
        <v>120.74074074074075</v>
      </c>
      <c r="G265" s="43"/>
    </row>
    <row r="266" spans="1:7" ht="39" x14ac:dyDescent="0.25">
      <c r="A266" s="27" t="s">
        <v>65</v>
      </c>
      <c r="B266" s="28" t="s">
        <v>437</v>
      </c>
      <c r="C266" s="29" t="s">
        <v>438</v>
      </c>
      <c r="D266" s="34">
        <v>7</v>
      </c>
      <c r="E266" s="38">
        <v>4.5999999999999996</v>
      </c>
      <c r="F266" s="47">
        <f t="shared" si="3"/>
        <v>65.714285714285708</v>
      </c>
      <c r="G266" s="43"/>
    </row>
    <row r="267" spans="1:7" ht="77.25" x14ac:dyDescent="0.25">
      <c r="A267" s="27" t="s">
        <v>66</v>
      </c>
      <c r="B267" s="28" t="s">
        <v>437</v>
      </c>
      <c r="C267" s="29" t="s">
        <v>289</v>
      </c>
      <c r="D267" s="34">
        <v>7</v>
      </c>
      <c r="E267" s="38">
        <v>4.5999999999999996</v>
      </c>
      <c r="F267" s="47">
        <f t="shared" si="3"/>
        <v>65.714285714285708</v>
      </c>
      <c r="G267" s="43"/>
    </row>
    <row r="268" spans="1:7" ht="77.25" x14ac:dyDescent="0.25">
      <c r="A268" s="27" t="s">
        <v>200</v>
      </c>
      <c r="B268" s="28" t="s">
        <v>437</v>
      </c>
      <c r="C268" s="29" t="s">
        <v>439</v>
      </c>
      <c r="D268" s="34">
        <v>7</v>
      </c>
      <c r="E268" s="38">
        <v>4.5999999999999996</v>
      </c>
      <c r="F268" s="47">
        <f t="shared" si="3"/>
        <v>65.714285714285708</v>
      </c>
      <c r="G268" s="43"/>
    </row>
    <row r="269" spans="1:7" ht="64.5" x14ac:dyDescent="0.25">
      <c r="A269" s="27" t="s">
        <v>201</v>
      </c>
      <c r="B269" s="28" t="s">
        <v>437</v>
      </c>
      <c r="C269" s="29" t="s">
        <v>440</v>
      </c>
      <c r="D269" s="34">
        <v>7</v>
      </c>
      <c r="E269" s="38">
        <v>4.5999999999999996</v>
      </c>
      <c r="F269" s="47">
        <f t="shared" si="3"/>
        <v>65.714285714285708</v>
      </c>
      <c r="G269" s="43"/>
    </row>
    <row r="270" spans="1:7" ht="26.25" x14ac:dyDescent="0.25">
      <c r="A270" s="27" t="s">
        <v>81</v>
      </c>
      <c r="B270" s="28" t="s">
        <v>437</v>
      </c>
      <c r="C270" s="29" t="s">
        <v>304</v>
      </c>
      <c r="D270" s="34">
        <v>20</v>
      </c>
      <c r="E270" s="38">
        <v>27.9</v>
      </c>
      <c r="F270" s="47">
        <f t="shared" si="3"/>
        <v>139.5</v>
      </c>
      <c r="G270" s="43"/>
    </row>
    <row r="271" spans="1:7" x14ac:dyDescent="0.25">
      <c r="A271" s="27" t="s">
        <v>82</v>
      </c>
      <c r="B271" s="28" t="s">
        <v>437</v>
      </c>
      <c r="C271" s="29" t="s">
        <v>305</v>
      </c>
      <c r="D271" s="34">
        <v>20</v>
      </c>
      <c r="E271" s="38">
        <v>27.9</v>
      </c>
      <c r="F271" s="47">
        <f t="shared" si="3"/>
        <v>139.5</v>
      </c>
      <c r="G271" s="43"/>
    </row>
    <row r="272" spans="1:7" x14ac:dyDescent="0.25">
      <c r="A272" s="27" t="s">
        <v>83</v>
      </c>
      <c r="B272" s="28" t="s">
        <v>437</v>
      </c>
      <c r="C272" s="29" t="s">
        <v>306</v>
      </c>
      <c r="D272" s="34">
        <v>20</v>
      </c>
      <c r="E272" s="38">
        <v>27.9</v>
      </c>
      <c r="F272" s="47">
        <f t="shared" si="3"/>
        <v>139.5</v>
      </c>
      <c r="G272" s="43"/>
    </row>
    <row r="273" spans="1:7" ht="39" x14ac:dyDescent="0.25">
      <c r="A273" s="27" t="s">
        <v>84</v>
      </c>
      <c r="B273" s="28" t="s">
        <v>437</v>
      </c>
      <c r="C273" s="29" t="s">
        <v>307</v>
      </c>
      <c r="D273" s="34">
        <v>20</v>
      </c>
      <c r="E273" s="38">
        <v>27.9</v>
      </c>
      <c r="F273" s="47">
        <f t="shared" ref="F273:F291" si="4">E273/D273*100</f>
        <v>139.5</v>
      </c>
      <c r="G273" s="43"/>
    </row>
    <row r="274" spans="1:7" x14ac:dyDescent="0.25">
      <c r="A274" s="27" t="s">
        <v>105</v>
      </c>
      <c r="B274" s="28" t="s">
        <v>437</v>
      </c>
      <c r="C274" s="29" t="s">
        <v>329</v>
      </c>
      <c r="D274" s="34">
        <v>300</v>
      </c>
      <c r="E274" s="38">
        <v>300</v>
      </c>
      <c r="F274" s="47">
        <f t="shared" si="4"/>
        <v>100</v>
      </c>
      <c r="G274" s="43"/>
    </row>
    <row r="275" spans="1:7" x14ac:dyDescent="0.25">
      <c r="A275" s="27" t="s">
        <v>106</v>
      </c>
      <c r="B275" s="28" t="s">
        <v>437</v>
      </c>
      <c r="C275" s="29" t="s">
        <v>441</v>
      </c>
      <c r="D275" s="34">
        <v>300</v>
      </c>
      <c r="E275" s="38">
        <v>300</v>
      </c>
      <c r="F275" s="47">
        <f t="shared" si="4"/>
        <v>100</v>
      </c>
      <c r="G275" s="43"/>
    </row>
    <row r="276" spans="1:7" ht="26.25" x14ac:dyDescent="0.25">
      <c r="A276" s="27" t="s">
        <v>107</v>
      </c>
      <c r="B276" s="28" t="s">
        <v>437</v>
      </c>
      <c r="C276" s="29" t="s">
        <v>331</v>
      </c>
      <c r="D276" s="34">
        <v>300</v>
      </c>
      <c r="E276" s="38">
        <v>300</v>
      </c>
      <c r="F276" s="47">
        <f t="shared" si="4"/>
        <v>100</v>
      </c>
      <c r="G276" s="43"/>
    </row>
    <row r="277" spans="1:7" ht="26.25" x14ac:dyDescent="0.25">
      <c r="A277" s="27" t="s">
        <v>107</v>
      </c>
      <c r="B277" s="28" t="s">
        <v>437</v>
      </c>
      <c r="C277" s="29" t="s">
        <v>332</v>
      </c>
      <c r="D277" s="34">
        <v>300</v>
      </c>
      <c r="E277" s="38">
        <v>300</v>
      </c>
      <c r="F277" s="47">
        <f t="shared" si="4"/>
        <v>100</v>
      </c>
      <c r="G277" s="43"/>
    </row>
    <row r="278" spans="1:7" s="17" customFormat="1" ht="26.25" x14ac:dyDescent="0.25">
      <c r="A278" s="19" t="s">
        <v>442</v>
      </c>
      <c r="B278" s="20" t="s">
        <v>443</v>
      </c>
      <c r="C278" s="21"/>
      <c r="D278" s="35">
        <f>D279+D287</f>
        <v>10635</v>
      </c>
      <c r="E278" s="40">
        <f>E279+E287</f>
        <v>10756.9</v>
      </c>
      <c r="F278" s="47">
        <f t="shared" si="4"/>
        <v>101.1462153267513</v>
      </c>
      <c r="G278" s="45"/>
    </row>
    <row r="279" spans="1:7" x14ac:dyDescent="0.25">
      <c r="A279" s="27" t="s">
        <v>8</v>
      </c>
      <c r="B279" s="28" t="s">
        <v>443</v>
      </c>
      <c r="C279" s="29" t="s">
        <v>211</v>
      </c>
      <c r="D279" s="34">
        <v>10540</v>
      </c>
      <c r="E279" s="38">
        <v>10548.9</v>
      </c>
      <c r="F279" s="47">
        <f t="shared" si="4"/>
        <v>100.08444022770398</v>
      </c>
      <c r="G279" s="43"/>
    </row>
    <row r="280" spans="1:7" ht="26.25" x14ac:dyDescent="0.25">
      <c r="A280" s="27" t="s">
        <v>81</v>
      </c>
      <c r="B280" s="28" t="s">
        <v>443</v>
      </c>
      <c r="C280" s="29" t="s">
        <v>304</v>
      </c>
      <c r="D280" s="34">
        <v>10540</v>
      </c>
      <c r="E280" s="38">
        <v>10548.98</v>
      </c>
      <c r="F280" s="47">
        <f t="shared" si="4"/>
        <v>100.08519924098671</v>
      </c>
      <c r="G280" s="43"/>
    </row>
    <row r="281" spans="1:7" x14ac:dyDescent="0.25">
      <c r="A281" s="27" t="s">
        <v>82</v>
      </c>
      <c r="B281" s="28" t="s">
        <v>443</v>
      </c>
      <c r="C281" s="29" t="s">
        <v>305</v>
      </c>
      <c r="D281" s="34">
        <v>10500</v>
      </c>
      <c r="E281" s="38">
        <v>10505.4</v>
      </c>
      <c r="F281" s="47">
        <f t="shared" si="4"/>
        <v>100.05142857142857</v>
      </c>
      <c r="G281" s="43"/>
    </row>
    <row r="282" spans="1:7" x14ac:dyDescent="0.25">
      <c r="A282" s="27" t="s">
        <v>83</v>
      </c>
      <c r="B282" s="28" t="s">
        <v>443</v>
      </c>
      <c r="C282" s="29" t="s">
        <v>306</v>
      </c>
      <c r="D282" s="34">
        <v>10500</v>
      </c>
      <c r="E282" s="38">
        <v>10505.4</v>
      </c>
      <c r="F282" s="47">
        <f t="shared" si="4"/>
        <v>100.05142857142857</v>
      </c>
      <c r="G282" s="43"/>
    </row>
    <row r="283" spans="1:7" ht="39" x14ac:dyDescent="0.25">
      <c r="A283" s="27" t="s">
        <v>84</v>
      </c>
      <c r="B283" s="28" t="s">
        <v>443</v>
      </c>
      <c r="C283" s="29" t="s">
        <v>307</v>
      </c>
      <c r="D283" s="34">
        <v>10500</v>
      </c>
      <c r="E283" s="38">
        <v>10505.4</v>
      </c>
      <c r="F283" s="47">
        <f t="shared" si="4"/>
        <v>100.05142857142857</v>
      </c>
      <c r="G283" s="43"/>
    </row>
    <row r="284" spans="1:7" x14ac:dyDescent="0.25">
      <c r="A284" s="27" t="s">
        <v>152</v>
      </c>
      <c r="B284" s="28" t="s">
        <v>443</v>
      </c>
      <c r="C284" s="29" t="s">
        <v>389</v>
      </c>
      <c r="D284" s="34">
        <v>40</v>
      </c>
      <c r="E284" s="38">
        <v>43.5</v>
      </c>
      <c r="F284" s="47">
        <f t="shared" si="4"/>
        <v>108.74999999999999</v>
      </c>
      <c r="G284" s="43"/>
    </row>
    <row r="285" spans="1:7" x14ac:dyDescent="0.25">
      <c r="A285" s="27" t="s">
        <v>153</v>
      </c>
      <c r="B285" s="28" t="s">
        <v>443</v>
      </c>
      <c r="C285" s="29" t="s">
        <v>390</v>
      </c>
      <c r="D285" s="34">
        <v>40</v>
      </c>
      <c r="E285" s="38">
        <v>43.5</v>
      </c>
      <c r="F285" s="47">
        <f t="shared" si="4"/>
        <v>108.74999999999999</v>
      </c>
      <c r="G285" s="43"/>
    </row>
    <row r="286" spans="1:7" ht="26.25" x14ac:dyDescent="0.25">
      <c r="A286" s="27" t="s">
        <v>154</v>
      </c>
      <c r="B286" s="28" t="s">
        <v>443</v>
      </c>
      <c r="C286" s="29" t="s">
        <v>391</v>
      </c>
      <c r="D286" s="34">
        <v>40</v>
      </c>
      <c r="E286" s="38">
        <v>43.5</v>
      </c>
      <c r="F286" s="47">
        <f t="shared" si="4"/>
        <v>108.74999999999999</v>
      </c>
      <c r="G286" s="43"/>
    </row>
    <row r="287" spans="1:7" x14ac:dyDescent="0.25">
      <c r="A287" s="27" t="s">
        <v>105</v>
      </c>
      <c r="B287" s="28" t="s">
        <v>443</v>
      </c>
      <c r="C287" s="29" t="s">
        <v>329</v>
      </c>
      <c r="D287" s="34">
        <v>95</v>
      </c>
      <c r="E287" s="38">
        <v>208</v>
      </c>
      <c r="F287" s="47">
        <f t="shared" si="4"/>
        <v>218.94736842105266</v>
      </c>
      <c r="G287" s="43"/>
    </row>
    <row r="288" spans="1:7" x14ac:dyDescent="0.25">
      <c r="A288" s="27" t="s">
        <v>106</v>
      </c>
      <c r="B288" s="28" t="s">
        <v>443</v>
      </c>
      <c r="C288" s="29" t="s">
        <v>330</v>
      </c>
      <c r="D288" s="34">
        <v>95</v>
      </c>
      <c r="E288" s="38">
        <v>208</v>
      </c>
      <c r="F288" s="47">
        <f t="shared" si="4"/>
        <v>218.94736842105266</v>
      </c>
      <c r="G288" s="43"/>
    </row>
    <row r="289" spans="1:7" ht="26.25" x14ac:dyDescent="0.25">
      <c r="A289" s="27" t="s">
        <v>107</v>
      </c>
      <c r="B289" s="28" t="s">
        <v>443</v>
      </c>
      <c r="C289" s="29" t="s">
        <v>331</v>
      </c>
      <c r="D289" s="34">
        <v>95</v>
      </c>
      <c r="E289" s="38">
        <v>208</v>
      </c>
      <c r="F289" s="47">
        <f t="shared" si="4"/>
        <v>218.94736842105266</v>
      </c>
      <c r="G289" s="43"/>
    </row>
    <row r="290" spans="1:7" ht="26.25" x14ac:dyDescent="0.25">
      <c r="A290" s="27" t="s">
        <v>107</v>
      </c>
      <c r="B290" s="30" t="s">
        <v>443</v>
      </c>
      <c r="C290" s="31" t="s">
        <v>332</v>
      </c>
      <c r="D290" s="36">
        <v>95</v>
      </c>
      <c r="E290" s="41">
        <v>208</v>
      </c>
      <c r="F290" s="47">
        <f t="shared" si="4"/>
        <v>218.94736842105266</v>
      </c>
      <c r="G290" s="43"/>
    </row>
    <row r="291" spans="1:7" ht="15" customHeight="1" x14ac:dyDescent="0.25">
      <c r="A291" s="23" t="s">
        <v>448</v>
      </c>
      <c r="B291" s="32"/>
      <c r="C291" s="32"/>
      <c r="D291" s="37">
        <f>D278+D264+D209+D155+D104+D88+D83+D74+D69+D60+D16</f>
        <v>1029255.83</v>
      </c>
      <c r="E291" s="42">
        <f>E278+E264+E209+E155+E104+E88+E83+E74+E69+E60+E16</f>
        <v>1016399.4099999999</v>
      </c>
      <c r="F291" s="47">
        <f t="shared" si="4"/>
        <v>98.750901415831663</v>
      </c>
      <c r="G291" s="4"/>
    </row>
  </sheetData>
  <mergeCells count="15">
    <mergeCell ref="A2:F2"/>
    <mergeCell ref="B3:F3"/>
    <mergeCell ref="B4:F4"/>
    <mergeCell ref="A12:A14"/>
    <mergeCell ref="D12:D14"/>
    <mergeCell ref="E12:E14"/>
    <mergeCell ref="F12:F14"/>
    <mergeCell ref="B12:C12"/>
    <mergeCell ref="B13:B14"/>
    <mergeCell ref="C13:C14"/>
    <mergeCell ref="C5:F5"/>
    <mergeCell ref="B6:F6"/>
    <mergeCell ref="A9:F9"/>
    <mergeCell ref="E10:F10"/>
    <mergeCell ref="A11:F11"/>
  </mergeCells>
  <pageMargins left="0.39374999999999999" right="0.39374999999999999" top="0.39374999999999999" bottom="0.39374999999999999" header="0.51180550000000002" footer="0.51180550000000002"/>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G&lt;/Code&gt;&#10;  &lt;DocName&gt;Отчет об исполнении бюджета (месячный)&lt;/DocName&gt;&#10;  &lt;VariantName&gt;SV_0503117M_201601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4785ACE1-446C-4996-BE33-19BB6432610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RAIFO18\admin</dc:creator>
  <cp:lastModifiedBy>Admin</cp:lastModifiedBy>
  <dcterms:created xsi:type="dcterms:W3CDTF">2025-03-10T11:17:45Z</dcterms:created>
  <dcterms:modified xsi:type="dcterms:W3CDTF">2025-03-14T09:33:49Z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SV_0503117M_20160101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fino4300502</vt:lpwstr>
  </property>
  <property fmtid="{D5CDD505-2E9C-101B-9397-08002B2CF9AE}" pid="10" name="Шаблон">
    <vt:lpwstr>SV_0503117M_20160101.xlt</vt:lpwstr>
  </property>
  <property fmtid="{D5CDD505-2E9C-101B-9397-08002B2CF9AE}" pid="11" name="Имя варианта">
    <vt:lpwstr>SV_0503117M_20160101_%N</vt:lpwstr>
  </property>
  <property fmtid="{D5CDD505-2E9C-101B-9397-08002B2CF9AE}" pid="12" name="Локальная база">
    <vt:lpwstr>не используется</vt:lpwstr>
  </property>
</Properties>
</file>